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2'!$A$1:$C$35</definedName>
  </definedNames>
  <calcPr calcId="125725"/>
</workbook>
</file>

<file path=xl/calcChain.xml><?xml version="1.0" encoding="utf-8"?>
<calcChain xmlns="http://schemas.openxmlformats.org/spreadsheetml/2006/main">
  <c r="E50" i="58"/>
  <c r="E49" s="1"/>
  <c r="E48" s="1"/>
  <c r="H68" i="55"/>
  <c r="C20" i="60" l="1"/>
  <c r="C9"/>
  <c r="C11"/>
  <c r="C10" s="1"/>
  <c r="H165" i="55"/>
  <c r="H164" s="1"/>
  <c r="H163" s="1"/>
  <c r="H162" s="1"/>
  <c r="H161" s="1"/>
  <c r="H125"/>
  <c r="H116"/>
  <c r="H115" s="1"/>
  <c r="H107"/>
  <c r="H106" s="1"/>
  <c r="H110"/>
  <c r="H93"/>
  <c r="H91"/>
  <c r="H88"/>
  <c r="H87" s="1"/>
  <c r="H66"/>
  <c r="H65" s="1"/>
  <c r="H64" s="1"/>
  <c r="C18" i="59" l="1"/>
  <c r="C19"/>
  <c r="C20"/>
  <c r="E70" i="58"/>
  <c r="E89"/>
  <c r="C10" i="59"/>
  <c r="H124" i="55" l="1"/>
  <c r="E88" i="58"/>
  <c r="E87" s="1"/>
  <c r="H126" i="55"/>
  <c r="C22" i="59"/>
  <c r="VHR22" s="1"/>
  <c r="E115" i="58" l="1"/>
  <c r="H58" i="55"/>
  <c r="E33" i="58"/>
  <c r="E32" s="1"/>
  <c r="C25" i="59" l="1"/>
  <c r="H171" i="55"/>
  <c r="H170" s="1"/>
  <c r="H169" s="1"/>
  <c r="H168" s="1"/>
  <c r="H167" s="1"/>
  <c r="E123" i="58" l="1"/>
  <c r="E122" s="1"/>
  <c r="E121" s="1"/>
  <c r="E120" s="1"/>
  <c r="E37" i="56"/>
  <c r="E36" s="1"/>
  <c r="E113" i="58" l="1"/>
  <c r="H57" i="55"/>
  <c r="H56" s="1"/>
  <c r="E114" i="58"/>
  <c r="E105"/>
  <c r="H53" i="55"/>
  <c r="E112" i="58" l="1"/>
  <c r="E111" s="1"/>
  <c r="E110" s="1"/>
  <c r="E40"/>
  <c r="H22" i="55"/>
  <c r="H21" s="1"/>
  <c r="H20" s="1"/>
  <c r="H19" s="1"/>
  <c r="H49"/>
  <c r="H48" s="1"/>
  <c r="H47" s="1"/>
  <c r="E102" i="58"/>
  <c r="E107"/>
  <c r="E47"/>
  <c r="H27" i="55"/>
  <c r="H138"/>
  <c r="H137" s="1"/>
  <c r="H63"/>
  <c r="H62" s="1"/>
  <c r="E86" i="58" l="1"/>
  <c r="H11" i="55" l="1"/>
  <c r="H12"/>
  <c r="H13"/>
  <c r="H14"/>
  <c r="H15"/>
  <c r="H10"/>
  <c r="H9" s="1"/>
  <c r="H129" l="1"/>
  <c r="H96"/>
  <c r="E101" i="58"/>
  <c r="E104"/>
  <c r="E103" s="1"/>
  <c r="E97"/>
  <c r="E62"/>
  <c r="E54"/>
  <c r="E27"/>
  <c r="E22"/>
  <c r="E19"/>
  <c r="E56" l="1"/>
  <c r="E85"/>
  <c r="E81"/>
  <c r="E58"/>
  <c r="E25"/>
  <c r="E100" l="1"/>
  <c r="E93"/>
  <c r="E92" s="1"/>
  <c r="E91" s="1"/>
  <c r="E55"/>
  <c r="E37"/>
  <c r="E36" s="1"/>
  <c r="E35" s="1"/>
  <c r="E12"/>
  <c r="E11" s="1"/>
  <c r="E10" s="1"/>
  <c r="H128" i="55"/>
  <c r="E31" i="58"/>
  <c r="E30" s="1"/>
  <c r="E43"/>
  <c r="E42" s="1"/>
  <c r="E41" s="1"/>
  <c r="E39"/>
  <c r="E38" s="1"/>
  <c r="H144" i="55"/>
  <c r="H122"/>
  <c r="H108"/>
  <c r="H95"/>
  <c r="E21" i="56" s="1"/>
  <c r="H90" i="55"/>
  <c r="H86" s="1"/>
  <c r="H85" s="1"/>
  <c r="H75"/>
  <c r="H74" s="1"/>
  <c r="H52"/>
  <c r="H51" s="1"/>
  <c r="H40"/>
  <c r="H26"/>
  <c r="H25" s="1"/>
  <c r="H24" s="1"/>
  <c r="E119" i="58"/>
  <c r="E118" s="1"/>
  <c r="E117" s="1"/>
  <c r="E109"/>
  <c r="E108" s="1"/>
  <c r="E106"/>
  <c r="E96"/>
  <c r="E84"/>
  <c r="E83" s="1"/>
  <c r="E82" s="1"/>
  <c r="E80"/>
  <c r="E79" s="1"/>
  <c r="E78" s="1"/>
  <c r="E77"/>
  <c r="E76" s="1"/>
  <c r="E75" s="1"/>
  <c r="E74" s="1"/>
  <c r="E73"/>
  <c r="E72" s="1"/>
  <c r="E71" s="1"/>
  <c r="E69"/>
  <c r="E68" s="1"/>
  <c r="E66"/>
  <c r="E65" s="1"/>
  <c r="E64" s="1"/>
  <c r="E63" s="1"/>
  <c r="E61"/>
  <c r="E60" s="1"/>
  <c r="E59" s="1"/>
  <c r="E57"/>
  <c r="E46"/>
  <c r="E26"/>
  <c r="E24"/>
  <c r="E21"/>
  <c r="E20" s="1"/>
  <c r="E18"/>
  <c r="E17" s="1"/>
  <c r="E14"/>
  <c r="E13" s="1"/>
  <c r="E18" i="56"/>
  <c r="E35"/>
  <c r="E34" s="1"/>
  <c r="E33"/>
  <c r="E32" s="1"/>
  <c r="E31"/>
  <c r="E30"/>
  <c r="E14"/>
  <c r="E13" s="1"/>
  <c r="E10"/>
  <c r="E8"/>
  <c r="E29" i="58" l="1"/>
  <c r="H121" i="55"/>
  <c r="H114" s="1"/>
  <c r="H113" s="1"/>
  <c r="H112" s="1"/>
  <c r="H105"/>
  <c r="E23" i="56" s="1"/>
  <c r="E34" i="58"/>
  <c r="H39" i="55"/>
  <c r="H18" s="1"/>
  <c r="H84"/>
  <c r="E99" i="58"/>
  <c r="H136" i="55"/>
  <c r="H135" s="1"/>
  <c r="E45" i="58"/>
  <c r="E44" s="1"/>
  <c r="E53"/>
  <c r="E52" s="1"/>
  <c r="E23"/>
  <c r="E16" s="1"/>
  <c r="E67"/>
  <c r="E9"/>
  <c r="E17" i="56"/>
  <c r="E15" s="1"/>
  <c r="E29"/>
  <c r="E9"/>
  <c r="E20"/>
  <c r="E26"/>
  <c r="E25" s="1"/>
  <c r="E94" i="58"/>
  <c r="E95"/>
  <c r="E116"/>
  <c r="E28" l="1"/>
  <c r="E24" i="56"/>
  <c r="E22" s="1"/>
  <c r="H104" i="55"/>
  <c r="E12" i="56"/>
  <c r="E7" s="1"/>
  <c r="E98" i="58"/>
  <c r="E90" s="1"/>
  <c r="E51"/>
  <c r="H134" i="55"/>
  <c r="E28" i="56"/>
  <c r="E27" s="1"/>
  <c r="E19"/>
  <c r="E8" i="58" l="1"/>
  <c r="H17" i="55"/>
  <c r="H173" s="1"/>
  <c r="E5" i="56"/>
  <c r="C19" i="60"/>
  <c r="C18" s="1"/>
  <c r="C24" l="1"/>
  <c r="C23" s="1"/>
  <c r="C22" s="1"/>
  <c r="C21" s="1"/>
  <c r="C17"/>
  <c r="C16" l="1"/>
  <c r="C8" s="1"/>
</calcChain>
</file>

<file path=xl/sharedStrings.xml><?xml version="1.0" encoding="utf-8"?>
<sst xmlns="http://schemas.openxmlformats.org/spreadsheetml/2006/main" count="1145" uniqueCount="337">
  <si>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</si>
  <si>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</si>
  <si>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</si>
  <si>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</si>
  <si>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</si>
  <si>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</si>
  <si>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</si>
  <si>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</si>
  <si>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</si>
  <si>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</si>
  <si>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</si>
  <si>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</si>
  <si>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</si>
  <si>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</si>
  <si>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</si>
  <si>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</si>
  <si>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</si>
  <si>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</si>
  <si>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</si>
  <si>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</si>
  <si>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</si>
  <si>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</si>
  <si>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</si>
  <si>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</si>
  <si>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</si>
  <si>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</si>
  <si>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</si>
  <si>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</si>
  <si>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</si>
  <si>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</si>
  <si>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</si>
  <si>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</si>
  <si>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</si>
  <si>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</si>
  <si>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</si>
  <si>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</si>
  <si>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</si>
  <si>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</si>
  <si>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</si>
  <si>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</si>
  <si>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</si>
  <si>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</si>
  <si>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</si>
  <si>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</si>
  <si>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</si>
  <si>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</si>
  <si>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</si>
  <si>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</si>
  <si>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</si>
  <si>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</si>
  <si>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</si>
  <si>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</si>
  <si>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</si>
  <si>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</si>
  <si>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</si>
  <si>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</si>
  <si>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</si>
  <si>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</si>
  <si>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</si>
  <si>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</si>
  <si>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</si>
  <si>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</si>
  <si>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</si>
  <si>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</si>
  <si>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</si>
  <si>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</si>
  <si>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</si>
  <si>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</si>
  <si>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</si>
  <si>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</si>
  <si>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</si>
  <si>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</si>
  <si>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</si>
  <si>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</si>
  <si>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</si>
  <si>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</si>
  <si>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</si>
  <si>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</si>
  <si>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</si>
  <si>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</si>
  <si>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</si>
  <si>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</si>
  <si>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</si>
  <si>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</si>
  <si>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</si>
  <si>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</si>
  <si>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</si>
  <si>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</si>
  <si>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</si>
  <si>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</si>
  <si>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</si>
  <si>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</si>
  <si>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</si>
  <si>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</si>
  <si>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</si>
  <si>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</si>
  <si>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</si>
  <si>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</si>
  <si>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</si>
  <si>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</si>
  <si>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</si>
  <si>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</si>
  <si>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</si>
  <si>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</si>
  <si>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</si>
  <si>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</si>
  <si>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</si>
  <si>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</si>
  <si>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</si>
  <si>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</si>
  <si>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</si>
  <si>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</si>
  <si>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</si>
  <si>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</si>
  <si>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</si>
  <si>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</si>
  <si>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</si>
  <si>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</si>
  <si>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</si>
  <si>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</si>
  <si>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</si>
  <si>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</si>
  <si>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</si>
  <si>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</si>
  <si>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</si>
  <si>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</si>
  <si>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</si>
  <si>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</si>
  <si>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</si>
  <si>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</si>
  <si>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</si>
  <si>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</si>
  <si>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</si>
  <si>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</si>
  <si>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</si>
  <si>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</si>
  <si>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</si>
  <si>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</si>
  <si>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</si>
  <si>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</si>
  <si>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</si>
  <si>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</si>
  <si>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</si>
  <si>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</si>
  <si>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</si>
  <si>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</si>
  <si>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</si>
  <si>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</si>
  <si>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</si>
  <si>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</si>
  <si>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</si>
  <si>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</si>
  <si>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</si>
  <si>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</si>
  <si>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</si>
  <si>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</si>
  <si>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</si>
  <si>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</si>
  <si>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</si>
  <si>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</si>
  <si>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</si>
  <si>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</si>
  <si>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</si>
  <si>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</si>
  <si>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</si>
  <si>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</si>
  <si>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</si>
  <si>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</si>
  <si>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</si>
  <si>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</si>
  <si>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</si>
  <si>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</si>
  <si>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</si>
  <si>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</si>
  <si>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</si>
  <si>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</si>
  <si>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</si>
  <si>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</si>
  <si>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</si>
  <si>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</si>
  <si>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</si>
  <si>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</si>
  <si>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</si>
  <si>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</si>
  <si>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</si>
  <si>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</si>
  <si>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</si>
  <si>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</si>
  <si>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</si>
  <si>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</si>
  <si>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</si>
  <si>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</si>
  <si>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</si>
  <si>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</si>
  <si>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</si>
  <si>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</si>
  <si>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</si>
  <si>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</si>
  <si>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</si>
  <si>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</si>
  <si>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</si>
  <si>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</si>
  <si>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</si>
  <si>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</si>
  <si>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</si>
  <si>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</si>
  <si>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</si>
  <si>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</si>
  <si>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</si>
  <si>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</si>
  <si>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</si>
  <si>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</si>
  <si>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</si>
  <si>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</si>
  <si>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</si>
  <si>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</si>
  <si>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</si>
  <si>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</si>
  <si>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</si>
  <si>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</si>
  <si>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</si>
  <si>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</si>
  <si>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</si>
  <si>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</si>
  <si>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</si>
  <si>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</si>
  <si>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</si>
  <si>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</si>
  <si>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</si>
  <si>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</si>
  <si>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</si>
  <si>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</si>
  <si>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</si>
  <si>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</si>
  <si>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</si>
  <si>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</si>
  <si>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</si>
  <si>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</si>
  <si>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</si>
  <si>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</si>
  <si>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</si>
  <si>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</si>
  <si>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</si>
  <si>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</si>
  <si>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</si>
  <si>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</si>
  <si>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</si>
  <si>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</si>
  <si>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</si>
  <si>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</si>
  <si>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</si>
  <si>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</si>
  <si>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</si>
  <si>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</si>
  <si>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</si>
  <si>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</si>
  <si>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</si>
  <si>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</si>
  <si>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</si>
  <si>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</si>
  <si>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</si>
  <si>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</si>
  <si>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</si>
  <si>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</si>
  <si>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</si>
  <si>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</si>
  <si>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</si>
  <si>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</si>
  <si>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</si>
  <si>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</si>
  <si>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</si>
  <si>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</si>
  <si>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</si>
  <si>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</si>
  <si>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</si>
  <si>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</si>
  <si>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</si>
  <si>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</si>
  <si>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</si>
  <si>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</si>
  <si>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</si>
  <si>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</si>
  <si>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</si>
  <si>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</si>
  <si>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</si>
  <si>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</si>
  <si>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</si>
  <si>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</si>
  <si>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</si>
  <si>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</si>
  <si>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>Бюджетные кредиты от других бюджетов бюджетной системы  Российской Федерации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</si>
  <si>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</si>
  <si>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</si>
  <si>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</si>
  <si>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</si>
  <si>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</si>
  <si>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</si>
  <si>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</si>
  <si>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</si>
  <si>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</si>
  <si>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</si>
  <si>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</si>
  <si>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</si>
  <si>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</si>
  <si>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</si>
  <si>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</si>
  <si>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</si>
  <si>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</si>
  <si>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</si>
  <si>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</si>
  <si>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</si>
  <si>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</si>
  <si>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</si>
  <si>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</si>
  <si>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</si>
  <si>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</si>
  <si>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</si>
  <si>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от                года № </t>
  </si>
  <si>
    <t xml:space="preserve">от         года № </t>
  </si>
  <si>
    <t>992 01 03 01 00 00 0000 000</t>
  </si>
  <si>
    <t>992 01 03 01 10 00 0000 000</t>
  </si>
  <si>
    <t>992 01 03 01 00 00 0000 810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</si>
  <si>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</si>
  <si>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</si>
  <si>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</si>
  <si>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</si>
  <si>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</si>
  <si>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правопорядка, профилактика правонарушений и терроризма"</t>
  </si>
  <si>
    <t>06 3 00 00000</t>
  </si>
  <si>
    <t>Укрепление правопорядка, профилактика правонарушений, усиление борьбы с преступностью</t>
  </si>
  <si>
    <t>06 3 00 60660</t>
  </si>
  <si>
    <t>Приложение № 2</t>
  </si>
  <si>
    <t xml:space="preserve">Приложение  № 5
к решению Совета Советского сельского поселения Новокубанского района 
от     года № 
</t>
  </si>
  <si>
    <t xml:space="preserve">Приложение № 6
к решению Совета Советского сельского поселения Новокубанского  района                 от                года № </t>
  </si>
  <si>
    <t>Приложение № 7
к решению Совета Советского сельского поселения Новокубанского  района                                        от                года №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</si>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</sst>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3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quotePrefix="1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35"/>
  <sheetViews>
    <sheetView workbookViewId="0">
      <selection activeCell="F8" sqref="F8"/>
    </sheetView>
  </sheetViews>
  <sheetFormatPr defaultRowHeight="12.75"/>
  <cols>
    <col min="1" max="1" width="26.5703125" style="83" customWidth="1"/>
    <col min="2" max="2" width="55.28515625" style="84" customWidth="1"/>
    <col min="3" max="3" width="14" style="85" customWidth="1"/>
    <col min="4" max="16384" width="9.140625" style="84"/>
  </cols>
  <sheetData>
    <row r="1" spans="1:3" ht="18.75">
      <c r="B1" s="132" t="s">
        <v>331</v>
      </c>
      <c r="C1" s="132"/>
    </row>
    <row r="2" spans="1:3" ht="18.75">
      <c r="B2" s="132" t="s">
        <v>245</v>
      </c>
      <c r="C2" s="132"/>
    </row>
    <row r="3" spans="1:3" ht="18.75">
      <c r="B3" s="132" t="s">
        <v>246</v>
      </c>
      <c r="C3" s="132"/>
    </row>
    <row r="4" spans="1:3" ht="18.75">
      <c r="B4" s="132" t="s">
        <v>317</v>
      </c>
      <c r="C4" s="132"/>
    </row>
    <row r="5" spans="1:3" ht="18.75">
      <c r="B5" s="86"/>
      <c r="C5" s="86"/>
    </row>
    <row r="6" spans="1:3" ht="49.5" customHeight="1">
      <c r="A6" s="133" t="s">
        <v>336</v>
      </c>
      <c r="B6" s="133"/>
      <c r="C6" s="133"/>
    </row>
    <row r="7" spans="1:3" ht="18.75">
      <c r="A7" s="87"/>
      <c r="B7" s="87"/>
      <c r="C7" s="87"/>
    </row>
    <row r="8" spans="1:3" ht="56.25">
      <c r="A8" s="88" t="s">
        <v>247</v>
      </c>
      <c r="B8" s="88" t="s">
        <v>248</v>
      </c>
      <c r="C8" s="89" t="s">
        <v>249</v>
      </c>
    </row>
    <row r="9" spans="1:3" ht="18.75">
      <c r="A9" s="88">
        <v>1</v>
      </c>
      <c r="B9" s="88">
        <v>2</v>
      </c>
      <c r="C9" s="90">
        <v>3</v>
      </c>
    </row>
    <row r="10" spans="1:3" ht="37.5">
      <c r="A10" s="28" t="s">
        <v>250</v>
      </c>
      <c r="B10" s="91" t="s">
        <v>251</v>
      </c>
      <c r="C10" s="92">
        <f>SUM(C11:C17)</f>
        <v>40916.1</v>
      </c>
    </row>
    <row r="11" spans="1:3" ht="37.5">
      <c r="A11" s="93" t="s">
        <v>252</v>
      </c>
      <c r="B11" s="94" t="s">
        <v>253</v>
      </c>
      <c r="C11" s="95">
        <v>10500</v>
      </c>
    </row>
    <row r="12" spans="1:3" ht="112.5">
      <c r="A12" s="96" t="s">
        <v>254</v>
      </c>
      <c r="B12" s="97" t="s">
        <v>255</v>
      </c>
      <c r="C12" s="98">
        <v>12046.9</v>
      </c>
    </row>
    <row r="13" spans="1:3" ht="37.5">
      <c r="A13" s="99" t="s">
        <v>256</v>
      </c>
      <c r="B13" s="100" t="s">
        <v>257</v>
      </c>
      <c r="C13" s="95">
        <v>1490</v>
      </c>
    </row>
    <row r="14" spans="1:3" ht="75">
      <c r="A14" s="28" t="s">
        <v>258</v>
      </c>
      <c r="B14" s="101" t="s">
        <v>259</v>
      </c>
      <c r="C14" s="95">
        <v>4000</v>
      </c>
    </row>
    <row r="15" spans="1:3" ht="56.25">
      <c r="A15" s="102" t="s">
        <v>260</v>
      </c>
      <c r="B15" s="100" t="s">
        <v>261</v>
      </c>
      <c r="C15" s="95">
        <v>12400</v>
      </c>
    </row>
    <row r="16" spans="1:3" ht="112.5">
      <c r="A16" s="28" t="s">
        <v>262</v>
      </c>
      <c r="B16" s="100" t="s">
        <v>263</v>
      </c>
      <c r="C16" s="95">
        <v>454.2</v>
      </c>
    </row>
    <row r="17" spans="1:3 15098:15098" ht="56.25">
      <c r="A17" s="70" t="s">
        <v>264</v>
      </c>
      <c r="B17" s="70" t="s">
        <v>265</v>
      </c>
      <c r="C17" s="95">
        <v>25</v>
      </c>
    </row>
    <row r="18" spans="1:3 15098:15098" ht="20.25" customHeight="1">
      <c r="A18" s="28" t="s">
        <v>266</v>
      </c>
      <c r="B18" s="103" t="s">
        <v>267</v>
      </c>
      <c r="C18" s="104">
        <f>C19</f>
        <v>10012.4</v>
      </c>
    </row>
    <row r="19" spans="1:3 15098:15098" ht="56.25">
      <c r="A19" s="38" t="s">
        <v>268</v>
      </c>
      <c r="B19" s="70" t="s">
        <v>269</v>
      </c>
      <c r="C19" s="95">
        <f>C20+C22</f>
        <v>10012.4</v>
      </c>
    </row>
    <row r="20" spans="1:3 15098:15098" ht="37.5">
      <c r="A20" s="105" t="s">
        <v>270</v>
      </c>
      <c r="B20" s="105" t="s">
        <v>271</v>
      </c>
      <c r="C20" s="95">
        <f>C21</f>
        <v>9575.4</v>
      </c>
    </row>
    <row r="21" spans="1:3 15098:15098" ht="37.5">
      <c r="A21" s="105" t="s">
        <v>272</v>
      </c>
      <c r="B21" s="105" t="s">
        <v>273</v>
      </c>
      <c r="C21" s="95">
        <v>9575.4</v>
      </c>
    </row>
    <row r="22" spans="1:3 15098:15098" ht="38.25" customHeight="1">
      <c r="A22" s="105" t="s">
        <v>274</v>
      </c>
      <c r="B22" s="105" t="s">
        <v>275</v>
      </c>
      <c r="C22" s="95">
        <f>SUM(C23:C24)</f>
        <v>437</v>
      </c>
      <c r="VHR22" s="85">
        <f>SUM(C22:VHQ22)</f>
        <v>437</v>
      </c>
    </row>
    <row r="23" spans="1:3 15098:15098" ht="63" customHeight="1">
      <c r="A23" s="105" t="s">
        <v>276</v>
      </c>
      <c r="B23" s="105" t="s">
        <v>277</v>
      </c>
      <c r="C23" s="95">
        <v>7.6</v>
      </c>
    </row>
    <row r="24" spans="1:3 15098:15098" ht="78.75" customHeight="1">
      <c r="A24" s="105" t="s">
        <v>278</v>
      </c>
      <c r="B24" s="105" t="s">
        <v>279</v>
      </c>
      <c r="C24" s="95">
        <v>429.4</v>
      </c>
    </row>
    <row r="25" spans="1:3 15098:15098" ht="18.75">
      <c r="A25" s="106"/>
      <c r="B25" s="107" t="s">
        <v>280</v>
      </c>
      <c r="C25" s="104">
        <f>C10+C18</f>
        <v>50928.5</v>
      </c>
    </row>
    <row r="26" spans="1:3 15098:15098" ht="18.75">
      <c r="A26" s="131" t="s">
        <v>281</v>
      </c>
      <c r="B26" s="131"/>
      <c r="C26" s="131"/>
    </row>
    <row r="27" spans="1:3 15098:15098" ht="18.75">
      <c r="A27" s="108"/>
      <c r="B27" s="109"/>
      <c r="C27" s="110"/>
    </row>
    <row r="28" spans="1:3 15098:15098" ht="18.75">
      <c r="A28" s="108"/>
      <c r="B28" s="109"/>
      <c r="C28" s="110"/>
    </row>
    <row r="29" spans="1:3 15098:15098" ht="18.75">
      <c r="A29" s="33" t="s">
        <v>282</v>
      </c>
      <c r="B29" s="33"/>
      <c r="C29" s="33"/>
    </row>
    <row r="30" spans="1:3 15098:15098" ht="18.75">
      <c r="A30" s="131" t="s">
        <v>283</v>
      </c>
      <c r="B30" s="131"/>
      <c r="C30" s="131"/>
    </row>
    <row r="31" spans="1:3 15098:15098">
      <c r="A31" s="84"/>
      <c r="C31" s="84"/>
    </row>
    <row r="32" spans="1:3 15098:15098">
      <c r="A32" s="84"/>
      <c r="C32" s="84"/>
    </row>
    <row r="33" spans="1:3">
      <c r="A33" s="84"/>
      <c r="C33" s="84"/>
    </row>
    <row r="34" spans="1:3">
      <c r="A34" s="84"/>
      <c r="C34" s="84"/>
    </row>
    <row r="35" spans="1:3">
      <c r="A35" s="84"/>
      <c r="C35" s="84"/>
    </row>
  </sheetData>
  <mergeCells count="7">
    <mergeCell ref="A26:C26"/>
    <mergeCell ref="A30:C30"/>
    <mergeCell ref="B2:C2"/>
    <mergeCell ref="B1:C1"/>
    <mergeCell ref="B3:C3"/>
    <mergeCell ref="B4:C4"/>
    <mergeCell ref="A6:C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A1" s="18"/>
      <c r="B1" s="18"/>
      <c r="C1" s="135" t="s">
        <v>332</v>
      </c>
      <c r="D1" s="135"/>
      <c r="E1" s="135"/>
    </row>
    <row r="2" spans="1:5" ht="79.5" customHeight="1">
      <c r="A2" s="136" t="s">
        <v>322</v>
      </c>
      <c r="B2" s="137"/>
      <c r="C2" s="137"/>
      <c r="D2" s="137"/>
      <c r="E2" s="137"/>
    </row>
    <row r="3" spans="1:5" ht="21.75" customHeight="1">
      <c r="A3" s="138" t="s">
        <v>43</v>
      </c>
      <c r="B3" s="140" t="s">
        <v>1</v>
      </c>
      <c r="C3" s="140" t="s">
        <v>7</v>
      </c>
      <c r="D3" s="140" t="s">
        <v>8</v>
      </c>
      <c r="E3" s="140" t="s">
        <v>70</v>
      </c>
    </row>
    <row r="4" spans="1:5" ht="18.75" customHeight="1">
      <c r="A4" s="139"/>
      <c r="B4" s="140"/>
      <c r="C4" s="140"/>
      <c r="D4" s="140"/>
      <c r="E4" s="140"/>
    </row>
    <row r="5" spans="1:5" ht="18.75">
      <c r="A5" s="20"/>
      <c r="B5" s="21" t="s">
        <v>41</v>
      </c>
      <c r="C5" s="21"/>
      <c r="D5" s="21"/>
      <c r="E5" s="23">
        <f>E7+E13+E15+E19+E22+E25+E27+E29+E32+E34+E36</f>
        <v>49928.5</v>
      </c>
    </row>
    <row r="6" spans="1:5" ht="18.75">
      <c r="A6" s="20"/>
      <c r="B6" s="20" t="s">
        <v>42</v>
      </c>
      <c r="C6" s="20"/>
      <c r="D6" s="20"/>
      <c r="E6" s="20"/>
    </row>
    <row r="7" spans="1:5" ht="20.25" customHeight="1">
      <c r="A7" s="19">
        <v>1</v>
      </c>
      <c r="B7" s="21" t="s">
        <v>3</v>
      </c>
      <c r="C7" s="22" t="s">
        <v>13</v>
      </c>
      <c r="D7" s="22" t="s">
        <v>21</v>
      </c>
      <c r="E7" s="23">
        <f>SUM(E8:E12)</f>
        <v>14189.6</v>
      </c>
    </row>
    <row r="8" spans="1:5" ht="39" customHeight="1">
      <c r="A8" s="24"/>
      <c r="B8" s="25" t="s">
        <v>28</v>
      </c>
      <c r="C8" s="26" t="s">
        <v>13</v>
      </c>
      <c r="D8" s="26" t="s">
        <v>18</v>
      </c>
      <c r="E8" s="27">
        <f>'Приложение 7'!H19</f>
        <v>835.1</v>
      </c>
    </row>
    <row r="9" spans="1:5" ht="39" customHeight="1">
      <c r="A9" s="24"/>
      <c r="B9" s="20" t="s">
        <v>71</v>
      </c>
      <c r="C9" s="29" t="s">
        <v>13</v>
      </c>
      <c r="D9" s="29" t="s">
        <v>14</v>
      </c>
      <c r="E9" s="30">
        <f>'Приложение 7'!H24</f>
        <v>7074.5</v>
      </c>
    </row>
    <row r="10" spans="1:5" ht="63" customHeight="1">
      <c r="A10" s="24"/>
      <c r="B10" s="13" t="s">
        <v>77</v>
      </c>
      <c r="C10" s="26" t="s">
        <v>13</v>
      </c>
      <c r="D10" s="26" t="s">
        <v>36</v>
      </c>
      <c r="E10" s="27">
        <f>'Приложение 7'!H10</f>
        <v>78</v>
      </c>
    </row>
    <row r="11" spans="1:5" ht="21" customHeight="1">
      <c r="A11" s="28"/>
      <c r="B11" s="20" t="s">
        <v>15</v>
      </c>
      <c r="C11" s="29" t="s">
        <v>13</v>
      </c>
      <c r="D11" s="29">
        <v>11</v>
      </c>
      <c r="E11" s="30">
        <v>100</v>
      </c>
    </row>
    <row r="12" spans="1:5" ht="23.25" customHeight="1">
      <c r="A12" s="28"/>
      <c r="B12" s="20" t="s">
        <v>50</v>
      </c>
      <c r="C12" s="29" t="s">
        <v>13</v>
      </c>
      <c r="D12" s="29">
        <v>13</v>
      </c>
      <c r="E12" s="30">
        <f>'Приложение 7'!H39</f>
        <v>6102</v>
      </c>
    </row>
    <row r="13" spans="1:5" ht="18.75">
      <c r="A13" s="19">
        <v>2</v>
      </c>
      <c r="B13" s="21" t="s">
        <v>23</v>
      </c>
      <c r="C13" s="22" t="s">
        <v>18</v>
      </c>
      <c r="D13" s="22" t="s">
        <v>21</v>
      </c>
      <c r="E13" s="23">
        <f>E14</f>
        <v>429.4</v>
      </c>
    </row>
    <row r="14" spans="1:5" ht="26.25" customHeight="1">
      <c r="A14" s="28"/>
      <c r="B14" s="20" t="s">
        <v>22</v>
      </c>
      <c r="C14" s="29" t="s">
        <v>18</v>
      </c>
      <c r="D14" s="29" t="s">
        <v>16</v>
      </c>
      <c r="E14" s="30">
        <f>'Приложение 7'!H63</f>
        <v>429.4</v>
      </c>
    </row>
    <row r="15" spans="1:5" ht="39" customHeight="1">
      <c r="A15" s="19">
        <v>3</v>
      </c>
      <c r="B15" s="21" t="s">
        <v>4</v>
      </c>
      <c r="C15" s="22" t="s">
        <v>16</v>
      </c>
      <c r="D15" s="22" t="s">
        <v>21</v>
      </c>
      <c r="E15" s="23">
        <f>E17+E18+E16</f>
        <v>90</v>
      </c>
    </row>
    <row r="16" spans="1:5" ht="59.25" customHeight="1">
      <c r="A16" s="130"/>
      <c r="B16" s="20" t="s">
        <v>326</v>
      </c>
      <c r="C16" s="26" t="s">
        <v>16</v>
      </c>
      <c r="D16" s="26" t="s">
        <v>17</v>
      </c>
      <c r="E16" s="27">
        <v>30</v>
      </c>
    </row>
    <row r="17" spans="1:5" ht="19.5" customHeight="1">
      <c r="A17" s="25"/>
      <c r="B17" s="31" t="s">
        <v>55</v>
      </c>
      <c r="C17" s="26" t="s">
        <v>16</v>
      </c>
      <c r="D17" s="26" t="s">
        <v>20</v>
      </c>
      <c r="E17" s="27">
        <f>'Приложение 7'!H74</f>
        <v>20</v>
      </c>
    </row>
    <row r="18" spans="1:5" ht="36.75" customHeight="1">
      <c r="A18" s="25"/>
      <c r="B18" s="31" t="s">
        <v>215</v>
      </c>
      <c r="C18" s="26" t="s">
        <v>16</v>
      </c>
      <c r="D18" s="26" t="s">
        <v>216</v>
      </c>
      <c r="E18" s="27">
        <f>'Приложение 7'!H79</f>
        <v>40</v>
      </c>
    </row>
    <row r="19" spans="1:5" ht="22.5" customHeight="1">
      <c r="A19" s="19">
        <v>4</v>
      </c>
      <c r="B19" s="21" t="s">
        <v>30</v>
      </c>
      <c r="C19" s="22" t="s">
        <v>14</v>
      </c>
      <c r="D19" s="22" t="s">
        <v>21</v>
      </c>
      <c r="E19" s="23">
        <f>SUM(E20:E21)</f>
        <v>12106.9</v>
      </c>
    </row>
    <row r="20" spans="1:5" ht="26.25" customHeight="1">
      <c r="A20" s="19"/>
      <c r="B20" s="20" t="s">
        <v>44</v>
      </c>
      <c r="C20" s="29" t="s">
        <v>14</v>
      </c>
      <c r="D20" s="29" t="s">
        <v>17</v>
      </c>
      <c r="E20" s="30">
        <f>'Приложение 7'!H85</f>
        <v>12046.9</v>
      </c>
    </row>
    <row r="21" spans="1:5" ht="39" customHeight="1">
      <c r="A21" s="19"/>
      <c r="B21" s="20" t="s">
        <v>72</v>
      </c>
      <c r="C21" s="29" t="s">
        <v>14</v>
      </c>
      <c r="D21" s="29" t="s">
        <v>27</v>
      </c>
      <c r="E21" s="30">
        <f>'Приложение 7'!H95</f>
        <v>60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5632.6</v>
      </c>
    </row>
    <row r="23" spans="1:5" ht="18.75">
      <c r="A23" s="28"/>
      <c r="B23" s="20" t="s">
        <v>29</v>
      </c>
      <c r="C23" s="29" t="s">
        <v>19</v>
      </c>
      <c r="D23" s="29" t="s">
        <v>18</v>
      </c>
      <c r="E23" s="30">
        <f>'Приложение 7'!H105</f>
        <v>2862.7</v>
      </c>
    </row>
    <row r="24" spans="1:5" ht="18.75">
      <c r="A24" s="28"/>
      <c r="B24" s="20" t="s">
        <v>73</v>
      </c>
      <c r="C24" s="29" t="s">
        <v>19</v>
      </c>
      <c r="D24" s="29" t="s">
        <v>16</v>
      </c>
      <c r="E24" s="30">
        <f>'Приложение 7'!H112</f>
        <v>2769.9</v>
      </c>
    </row>
    <row r="25" spans="1:5" ht="18.75">
      <c r="A25" s="19">
        <v>6</v>
      </c>
      <c r="B25" s="21" t="s">
        <v>38</v>
      </c>
      <c r="C25" s="22" t="s">
        <v>39</v>
      </c>
      <c r="D25" s="22" t="s">
        <v>21</v>
      </c>
      <c r="E25" s="23">
        <f>E26</f>
        <v>10</v>
      </c>
    </row>
    <row r="26" spans="1:5" ht="22.5" customHeight="1">
      <c r="A26" s="28"/>
      <c r="B26" s="20" t="s">
        <v>40</v>
      </c>
      <c r="C26" s="29" t="s">
        <v>39</v>
      </c>
      <c r="D26" s="29" t="s">
        <v>39</v>
      </c>
      <c r="E26" s="30">
        <f>'Приложение 7'!H129</f>
        <v>10</v>
      </c>
    </row>
    <row r="27" spans="1:5" ht="18.75">
      <c r="A27" s="19">
        <v>7</v>
      </c>
      <c r="B27" s="21" t="s">
        <v>0</v>
      </c>
      <c r="C27" s="22" t="s">
        <v>24</v>
      </c>
      <c r="D27" s="22" t="s">
        <v>21</v>
      </c>
      <c r="E27" s="23">
        <f>E28</f>
        <v>17060</v>
      </c>
    </row>
    <row r="28" spans="1:5" ht="21.75" customHeight="1">
      <c r="A28" s="28"/>
      <c r="B28" s="20" t="s">
        <v>74</v>
      </c>
      <c r="C28" s="29" t="s">
        <v>24</v>
      </c>
      <c r="D28" s="29" t="s">
        <v>13</v>
      </c>
      <c r="E28" s="30">
        <f>'Приложение 7'!H135</f>
        <v>17060</v>
      </c>
    </row>
    <row r="29" spans="1:5" ht="18.75">
      <c r="A29" s="19">
        <v>8</v>
      </c>
      <c r="B29" s="21" t="s">
        <v>35</v>
      </c>
      <c r="C29" s="22">
        <v>10</v>
      </c>
      <c r="D29" s="22" t="s">
        <v>21</v>
      </c>
      <c r="E29" s="23">
        <f>SUM(E30:E31)</f>
        <v>170</v>
      </c>
    </row>
    <row r="30" spans="1:5" ht="18.75">
      <c r="A30" s="19"/>
      <c r="B30" s="20" t="s">
        <v>45</v>
      </c>
      <c r="C30" s="29" t="s">
        <v>20</v>
      </c>
      <c r="D30" s="29" t="s">
        <v>13</v>
      </c>
      <c r="E30" s="30">
        <f>'Приложение 7'!H145</f>
        <v>120</v>
      </c>
    </row>
    <row r="31" spans="1:5" ht="20.25" customHeight="1">
      <c r="A31" s="28"/>
      <c r="B31" s="20" t="s">
        <v>37</v>
      </c>
      <c r="C31" s="29">
        <v>10</v>
      </c>
      <c r="D31" s="29" t="s">
        <v>36</v>
      </c>
      <c r="E31" s="30">
        <f>'Приложение 7'!H150</f>
        <v>50</v>
      </c>
    </row>
    <row r="32" spans="1:5" ht="22.5" customHeight="1">
      <c r="A32" s="19">
        <v>9</v>
      </c>
      <c r="B32" s="21" t="s">
        <v>33</v>
      </c>
      <c r="C32" s="22">
        <v>11</v>
      </c>
      <c r="D32" s="22" t="s">
        <v>21</v>
      </c>
      <c r="E32" s="23">
        <f>E33</f>
        <v>150</v>
      </c>
    </row>
    <row r="33" spans="1:5" ht="18.75">
      <c r="A33" s="28"/>
      <c r="B33" s="20" t="s">
        <v>65</v>
      </c>
      <c r="C33" s="29">
        <v>11</v>
      </c>
      <c r="D33" s="29" t="s">
        <v>13</v>
      </c>
      <c r="E33" s="30">
        <f>'Приложение 7'!H156</f>
        <v>150</v>
      </c>
    </row>
    <row r="34" spans="1:5" ht="23.25" customHeight="1">
      <c r="A34" s="19">
        <v>10</v>
      </c>
      <c r="B34" s="21" t="s">
        <v>34</v>
      </c>
      <c r="C34" s="22">
        <v>12</v>
      </c>
      <c r="D34" s="22" t="s">
        <v>21</v>
      </c>
      <c r="E34" s="23">
        <f>E35</f>
        <v>50</v>
      </c>
    </row>
    <row r="35" spans="1:5" ht="22.5" customHeight="1">
      <c r="A35" s="28"/>
      <c r="B35" s="37" t="s">
        <v>112</v>
      </c>
      <c r="C35" s="52" t="s">
        <v>27</v>
      </c>
      <c r="D35" s="52" t="s">
        <v>18</v>
      </c>
      <c r="E35" s="30">
        <f>'Приложение 7'!H162</f>
        <v>50</v>
      </c>
    </row>
    <row r="36" spans="1:5" ht="22.5" customHeight="1">
      <c r="A36" s="75">
        <v>11</v>
      </c>
      <c r="B36" s="46" t="s">
        <v>233</v>
      </c>
      <c r="C36" s="76" t="s">
        <v>32</v>
      </c>
      <c r="D36" s="76" t="s">
        <v>21</v>
      </c>
      <c r="E36" s="23">
        <f>E37</f>
        <v>40</v>
      </c>
    </row>
    <row r="37" spans="1:5" ht="22.5" customHeight="1">
      <c r="A37" s="28"/>
      <c r="B37" s="38" t="s">
        <v>234</v>
      </c>
      <c r="C37" s="76" t="s">
        <v>32</v>
      </c>
      <c r="D37" s="76" t="s">
        <v>13</v>
      </c>
      <c r="E37" s="30">
        <f>'Приложение 7'!H167</f>
        <v>40</v>
      </c>
    </row>
    <row r="40" spans="1:5" ht="18.75">
      <c r="A40" s="33" t="s">
        <v>222</v>
      </c>
      <c r="B40" s="33" t="s">
        <v>217</v>
      </c>
      <c r="C40" s="33"/>
    </row>
    <row r="41" spans="1:5" ht="18.75">
      <c r="A41" s="134" t="s">
        <v>219</v>
      </c>
      <c r="B41" s="134"/>
      <c r="C41" s="134"/>
      <c r="D41" s="34" t="s">
        <v>218</v>
      </c>
      <c r="E41" s="7"/>
    </row>
  </sheetData>
  <mergeCells count="8">
    <mergeCell ref="A41:C41"/>
    <mergeCell ref="C1:E1"/>
    <mergeCell ref="A2:E2"/>
    <mergeCell ref="A3:A4"/>
    <mergeCell ref="B3:B4"/>
    <mergeCell ref="C3:C4"/>
    <mergeCell ref="D3:D4"/>
    <mergeCell ref="E3:E4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7"/>
  <sheetViews>
    <sheetView zoomScale="75" workbookViewId="0">
      <selection activeCell="S1" sqref="S1:S1048576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41" t="s">
        <v>333</v>
      </c>
      <c r="D1" s="142"/>
      <c r="E1" s="142"/>
    </row>
    <row r="3" spans="1:5" ht="84" customHeight="1">
      <c r="A3" s="147" t="s">
        <v>323</v>
      </c>
      <c r="B3" s="147"/>
      <c r="C3" s="147"/>
      <c r="D3" s="147"/>
      <c r="E3" s="147"/>
    </row>
    <row r="5" spans="1:5" ht="18" customHeight="1">
      <c r="A5" s="143"/>
      <c r="B5" s="144" t="s">
        <v>1</v>
      </c>
      <c r="C5" s="145" t="s">
        <v>9</v>
      </c>
      <c r="D5" s="144" t="s">
        <v>10</v>
      </c>
      <c r="E5" s="146" t="s">
        <v>68</v>
      </c>
    </row>
    <row r="6" spans="1:5" ht="43.5" customHeight="1">
      <c r="A6" s="143"/>
      <c r="B6" s="144"/>
      <c r="C6" s="145"/>
      <c r="D6" s="144"/>
      <c r="E6" s="146"/>
    </row>
    <row r="7" spans="1:5">
      <c r="A7" s="9">
        <v>1</v>
      </c>
      <c r="B7" s="10">
        <v>2</v>
      </c>
      <c r="C7" s="11" t="s">
        <v>115</v>
      </c>
      <c r="D7" s="10">
        <v>4</v>
      </c>
      <c r="E7" s="16">
        <v>5</v>
      </c>
    </row>
    <row r="8" spans="1:5">
      <c r="A8" s="9"/>
      <c r="B8" s="53" t="s">
        <v>116</v>
      </c>
      <c r="C8" s="11"/>
      <c r="D8" s="10"/>
      <c r="E8" s="54">
        <f>E9+E16+E28+E44+E51+E59+E63+E67+E74+E78+E82+E86+E90+E120</f>
        <v>49928.5</v>
      </c>
    </row>
    <row r="9" spans="1:5" ht="61.5" customHeight="1">
      <c r="A9" s="41">
        <v>1</v>
      </c>
      <c r="B9" s="35" t="s">
        <v>117</v>
      </c>
      <c r="C9" s="69" t="s">
        <v>170</v>
      </c>
      <c r="D9" s="49"/>
      <c r="E9" s="43">
        <f>E10+E13</f>
        <v>210</v>
      </c>
    </row>
    <row r="10" spans="1:5" ht="44.25" customHeight="1">
      <c r="A10" s="41"/>
      <c r="B10" s="37" t="s">
        <v>109</v>
      </c>
      <c r="C10" s="69" t="s">
        <v>171</v>
      </c>
      <c r="D10" s="49"/>
      <c r="E10" s="43">
        <f>E11</f>
        <v>120</v>
      </c>
    </row>
    <row r="11" spans="1:5" ht="45" customHeight="1">
      <c r="A11" s="41"/>
      <c r="B11" s="40" t="s">
        <v>172</v>
      </c>
      <c r="C11" s="68" t="s">
        <v>209</v>
      </c>
      <c r="D11" s="44"/>
      <c r="E11" s="45">
        <f>E12</f>
        <v>120</v>
      </c>
    </row>
    <row r="12" spans="1:5" ht="24.75" customHeight="1">
      <c r="A12" s="41"/>
      <c r="B12" s="38" t="s">
        <v>110</v>
      </c>
      <c r="C12" s="68" t="s">
        <v>209</v>
      </c>
      <c r="D12" s="44" t="s">
        <v>111</v>
      </c>
      <c r="E12" s="45">
        <f>'Приложение 7'!H149</f>
        <v>120</v>
      </c>
    </row>
    <row r="13" spans="1:5" ht="37.5">
      <c r="A13" s="41"/>
      <c r="B13" s="37" t="s">
        <v>91</v>
      </c>
      <c r="C13" s="69" t="s">
        <v>173</v>
      </c>
      <c r="D13" s="49"/>
      <c r="E13" s="43">
        <f>E14</f>
        <v>90</v>
      </c>
    </row>
    <row r="14" spans="1:5" ht="40.5" customHeight="1">
      <c r="A14" s="48"/>
      <c r="B14" s="37" t="s">
        <v>92</v>
      </c>
      <c r="C14" s="68" t="s">
        <v>210</v>
      </c>
      <c r="D14" s="44"/>
      <c r="E14" s="45">
        <f>E15</f>
        <v>90</v>
      </c>
    </row>
    <row r="15" spans="1:5" ht="40.5" customHeight="1">
      <c r="A15" s="48"/>
      <c r="B15" s="38" t="s">
        <v>82</v>
      </c>
      <c r="C15" s="68" t="s">
        <v>210</v>
      </c>
      <c r="D15" s="44" t="s">
        <v>83</v>
      </c>
      <c r="E15" s="45">
        <v>90</v>
      </c>
    </row>
    <row r="16" spans="1:5" ht="81.75" customHeight="1">
      <c r="A16" s="41">
        <v>2</v>
      </c>
      <c r="B16" s="39" t="s">
        <v>118</v>
      </c>
      <c r="C16" s="69" t="s">
        <v>142</v>
      </c>
      <c r="D16" s="49"/>
      <c r="E16" s="43">
        <f>E17+E20+E23</f>
        <v>12096.9</v>
      </c>
    </row>
    <row r="17" spans="1:5">
      <c r="A17" s="48"/>
      <c r="B17" s="38" t="s">
        <v>94</v>
      </c>
      <c r="C17" s="44" t="s">
        <v>143</v>
      </c>
      <c r="D17" s="49"/>
      <c r="E17" s="43">
        <f>E18</f>
        <v>2000</v>
      </c>
    </row>
    <row r="18" spans="1:5" ht="39" customHeight="1">
      <c r="A18" s="48"/>
      <c r="B18" s="38" t="s">
        <v>95</v>
      </c>
      <c r="C18" s="44" t="s">
        <v>200</v>
      </c>
      <c r="D18" s="44"/>
      <c r="E18" s="45">
        <f>E19</f>
        <v>2000</v>
      </c>
    </row>
    <row r="19" spans="1:5" ht="37.5">
      <c r="A19" s="48"/>
      <c r="B19" s="38" t="s">
        <v>82</v>
      </c>
      <c r="C19" s="44" t="s">
        <v>200</v>
      </c>
      <c r="D19" s="44" t="s">
        <v>83</v>
      </c>
      <c r="E19" s="45">
        <f>'Приложение 7'!H89</f>
        <v>2000</v>
      </c>
    </row>
    <row r="20" spans="1:5" ht="37.5">
      <c r="A20" s="48"/>
      <c r="B20" s="37" t="s">
        <v>98</v>
      </c>
      <c r="C20" s="69" t="s">
        <v>146</v>
      </c>
      <c r="D20" s="49"/>
      <c r="E20" s="43">
        <f>E21</f>
        <v>50</v>
      </c>
    </row>
    <row r="21" spans="1:5" ht="37.5">
      <c r="A21" s="48"/>
      <c r="B21" s="37" t="s">
        <v>99</v>
      </c>
      <c r="C21" s="44" t="s">
        <v>203</v>
      </c>
      <c r="D21" s="44"/>
      <c r="E21" s="45">
        <f>E22</f>
        <v>50</v>
      </c>
    </row>
    <row r="22" spans="1:5" ht="37.5">
      <c r="A22" s="48"/>
      <c r="B22" s="38" t="s">
        <v>82</v>
      </c>
      <c r="C22" s="44" t="s">
        <v>203</v>
      </c>
      <c r="D22" s="44" t="s">
        <v>83</v>
      </c>
      <c r="E22" s="45">
        <f>'Приложение 7'!H99</f>
        <v>50</v>
      </c>
    </row>
    <row r="23" spans="1:5" ht="37.5">
      <c r="A23" s="48"/>
      <c r="B23" s="38" t="s">
        <v>96</v>
      </c>
      <c r="C23" s="49" t="s">
        <v>144</v>
      </c>
      <c r="D23" s="49"/>
      <c r="E23" s="43">
        <f>E25+E27</f>
        <v>10046.9</v>
      </c>
    </row>
    <row r="24" spans="1:5" ht="21.75" customHeight="1">
      <c r="A24" s="48"/>
      <c r="B24" s="38" t="s">
        <v>145</v>
      </c>
      <c r="C24" s="68" t="s">
        <v>201</v>
      </c>
      <c r="D24" s="44"/>
      <c r="E24" s="45">
        <f>E25</f>
        <v>3500</v>
      </c>
    </row>
    <row r="25" spans="1:5" ht="37.5">
      <c r="A25" s="48"/>
      <c r="B25" s="38" t="s">
        <v>82</v>
      </c>
      <c r="C25" s="68" t="s">
        <v>201</v>
      </c>
      <c r="D25" s="44" t="s">
        <v>83</v>
      </c>
      <c r="E25" s="45">
        <f>'Приложение 7'!H92</f>
        <v>3500</v>
      </c>
    </row>
    <row r="26" spans="1:5" ht="37.5">
      <c r="A26" s="48"/>
      <c r="B26" s="38" t="s">
        <v>97</v>
      </c>
      <c r="C26" s="68" t="s">
        <v>202</v>
      </c>
      <c r="D26" s="44"/>
      <c r="E26" s="45">
        <f>E27</f>
        <v>6546.9</v>
      </c>
    </row>
    <row r="27" spans="1:5" ht="37.5">
      <c r="A27" s="48"/>
      <c r="B27" s="38" t="s">
        <v>82</v>
      </c>
      <c r="C27" s="68" t="s">
        <v>202</v>
      </c>
      <c r="D27" s="44" t="s">
        <v>83</v>
      </c>
      <c r="E27" s="45">
        <f>'Приложение 7'!H94</f>
        <v>6546.9</v>
      </c>
    </row>
    <row r="28" spans="1:5" ht="61.5" customHeight="1">
      <c r="A28" s="41">
        <v>3</v>
      </c>
      <c r="B28" s="39" t="s">
        <v>119</v>
      </c>
      <c r="C28" s="69" t="s">
        <v>150</v>
      </c>
      <c r="D28" s="49"/>
      <c r="E28" s="43">
        <f>E29+E34</f>
        <v>5532.6</v>
      </c>
    </row>
    <row r="29" spans="1:5" ht="37.5">
      <c r="A29" s="48"/>
      <c r="B29" s="38" t="s">
        <v>103</v>
      </c>
      <c r="C29" s="49" t="s">
        <v>151</v>
      </c>
      <c r="D29" s="49"/>
      <c r="E29" s="43">
        <f>E30+E32</f>
        <v>2862.7</v>
      </c>
    </row>
    <row r="30" spans="1:5" ht="40.5" customHeight="1">
      <c r="A30" s="48"/>
      <c r="B30" s="38" t="s">
        <v>104</v>
      </c>
      <c r="C30" s="48" t="s">
        <v>205</v>
      </c>
      <c r="D30" s="44"/>
      <c r="E30" s="45">
        <f>E31</f>
        <v>1262.7</v>
      </c>
    </row>
    <row r="31" spans="1:5" ht="37.5">
      <c r="A31" s="48"/>
      <c r="B31" s="38" t="s">
        <v>82</v>
      </c>
      <c r="C31" s="48" t="s">
        <v>205</v>
      </c>
      <c r="D31" s="44" t="s">
        <v>83</v>
      </c>
      <c r="E31" s="45">
        <f>'Приложение 7'!H109</f>
        <v>1262.7</v>
      </c>
    </row>
    <row r="32" spans="1:5">
      <c r="A32" s="48"/>
      <c r="B32" s="38" t="s">
        <v>244</v>
      </c>
      <c r="C32" s="82" t="s">
        <v>243</v>
      </c>
      <c r="D32" s="44"/>
      <c r="E32" s="45">
        <f>E33</f>
        <v>1600</v>
      </c>
    </row>
    <row r="33" spans="1:5" ht="37.5">
      <c r="A33" s="48"/>
      <c r="B33" s="38" t="s">
        <v>82</v>
      </c>
      <c r="C33" s="82" t="s">
        <v>243</v>
      </c>
      <c r="D33" s="44" t="s">
        <v>83</v>
      </c>
      <c r="E33" s="45">
        <f>'Приложение 7'!H111</f>
        <v>1600</v>
      </c>
    </row>
    <row r="34" spans="1:5" ht="23.25" customHeight="1">
      <c r="A34" s="48"/>
      <c r="B34" s="37" t="s">
        <v>105</v>
      </c>
      <c r="C34" s="49" t="s">
        <v>152</v>
      </c>
      <c r="D34" s="44"/>
      <c r="E34" s="43">
        <f>E35+E38+E41</f>
        <v>2669.9</v>
      </c>
    </row>
    <row r="35" spans="1:5" ht="23.25" customHeight="1">
      <c r="A35" s="48"/>
      <c r="B35" s="37" t="s">
        <v>153</v>
      </c>
      <c r="C35" s="44" t="s">
        <v>156</v>
      </c>
      <c r="D35" s="44"/>
      <c r="E35" s="45">
        <f>E36</f>
        <v>1500</v>
      </c>
    </row>
    <row r="36" spans="1:5" ht="23.25" customHeight="1">
      <c r="A36" s="48"/>
      <c r="B36" s="37" t="s">
        <v>106</v>
      </c>
      <c r="C36" s="44" t="s">
        <v>164</v>
      </c>
      <c r="D36" s="44"/>
      <c r="E36" s="45">
        <f>E37</f>
        <v>1500</v>
      </c>
    </row>
    <row r="37" spans="1:5" ht="42" customHeight="1">
      <c r="A37" s="48"/>
      <c r="B37" s="38" t="s">
        <v>82</v>
      </c>
      <c r="C37" s="44" t="s">
        <v>164</v>
      </c>
      <c r="D37" s="44" t="s">
        <v>83</v>
      </c>
      <c r="E37" s="45">
        <f>'Приложение 7'!H117</f>
        <v>1500</v>
      </c>
    </row>
    <row r="38" spans="1:5" ht="23.25" customHeight="1">
      <c r="A38" s="48"/>
      <c r="B38" s="68" t="s">
        <v>154</v>
      </c>
      <c r="C38" s="44" t="s">
        <v>157</v>
      </c>
      <c r="D38" s="44"/>
      <c r="E38" s="45">
        <f>E39</f>
        <v>20</v>
      </c>
    </row>
    <row r="39" spans="1:5" ht="23.25" customHeight="1">
      <c r="A39" s="48"/>
      <c r="B39" s="37" t="s">
        <v>106</v>
      </c>
      <c r="C39" s="44" t="s">
        <v>165</v>
      </c>
      <c r="D39" s="44"/>
      <c r="E39" s="45">
        <f>E40</f>
        <v>20</v>
      </c>
    </row>
    <row r="40" spans="1:5" ht="43.5" customHeight="1">
      <c r="A40" s="48"/>
      <c r="B40" s="38" t="s">
        <v>82</v>
      </c>
      <c r="C40" s="44" t="s">
        <v>165</v>
      </c>
      <c r="D40" s="44" t="s">
        <v>83</v>
      </c>
      <c r="E40" s="45">
        <f>'Приложение 7'!H120</f>
        <v>20</v>
      </c>
    </row>
    <row r="41" spans="1:5" ht="23.25" customHeight="1">
      <c r="A41" s="48"/>
      <c r="B41" s="37" t="s">
        <v>155</v>
      </c>
      <c r="C41" s="44" t="s">
        <v>158</v>
      </c>
      <c r="D41" s="44"/>
      <c r="E41" s="45">
        <f>E42</f>
        <v>1149.9000000000001</v>
      </c>
    </row>
    <row r="42" spans="1:5" ht="23.25" customHeight="1">
      <c r="A42" s="48"/>
      <c r="B42" s="37" t="s">
        <v>106</v>
      </c>
      <c r="C42" s="44" t="s">
        <v>166</v>
      </c>
      <c r="D42" s="44"/>
      <c r="E42" s="45">
        <f>SUM(E43:E43)</f>
        <v>1149.9000000000001</v>
      </c>
    </row>
    <row r="43" spans="1:5" ht="42" customHeight="1">
      <c r="A43" s="48"/>
      <c r="B43" s="38" t="s">
        <v>82</v>
      </c>
      <c r="C43" s="44" t="s">
        <v>166</v>
      </c>
      <c r="D43" s="44" t="s">
        <v>83</v>
      </c>
      <c r="E43" s="45">
        <f>'Приложение 7'!H123</f>
        <v>1149.9000000000001</v>
      </c>
    </row>
    <row r="44" spans="1:5" ht="56.25">
      <c r="A44" s="41">
        <v>4</v>
      </c>
      <c r="B44" s="39" t="s">
        <v>120</v>
      </c>
      <c r="C44" s="49" t="s">
        <v>139</v>
      </c>
      <c r="D44" s="49"/>
      <c r="E44" s="43">
        <f>E45+E48</f>
        <v>50</v>
      </c>
    </row>
    <row r="45" spans="1:5">
      <c r="A45" s="48"/>
      <c r="B45" s="37" t="s">
        <v>90</v>
      </c>
      <c r="C45" s="69" t="s">
        <v>140</v>
      </c>
      <c r="D45" s="49"/>
      <c r="E45" s="43">
        <f>E47</f>
        <v>20</v>
      </c>
    </row>
    <row r="46" spans="1:5" ht="24.75" customHeight="1">
      <c r="A46" s="48"/>
      <c r="B46" s="70" t="s">
        <v>141</v>
      </c>
      <c r="C46" s="68" t="s">
        <v>199</v>
      </c>
      <c r="D46" s="44"/>
      <c r="E46" s="45">
        <f>E47</f>
        <v>20</v>
      </c>
    </row>
    <row r="47" spans="1:5" ht="37.5">
      <c r="A47" s="48"/>
      <c r="B47" s="38" t="s">
        <v>82</v>
      </c>
      <c r="C47" s="68" t="s">
        <v>199</v>
      </c>
      <c r="D47" s="44" t="s">
        <v>83</v>
      </c>
      <c r="E47" s="45">
        <f>'Приложение 7'!H78</f>
        <v>20</v>
      </c>
    </row>
    <row r="48" spans="1:5" ht="37.5">
      <c r="A48" s="48"/>
      <c r="B48" s="37" t="s">
        <v>327</v>
      </c>
      <c r="C48" s="49" t="s">
        <v>328</v>
      </c>
      <c r="D48" s="49"/>
      <c r="E48" s="43">
        <f>E49</f>
        <v>30</v>
      </c>
    </row>
    <row r="49" spans="1:5" ht="37.5">
      <c r="A49" s="48"/>
      <c r="B49" s="37" t="s">
        <v>329</v>
      </c>
      <c r="C49" s="44" t="s">
        <v>330</v>
      </c>
      <c r="D49" s="44"/>
      <c r="E49" s="45">
        <f>E50</f>
        <v>30</v>
      </c>
    </row>
    <row r="50" spans="1:5" ht="37.5">
      <c r="A50" s="48"/>
      <c r="B50" s="38" t="s">
        <v>82</v>
      </c>
      <c r="C50" s="44" t="s">
        <v>330</v>
      </c>
      <c r="D50" s="44" t="s">
        <v>83</v>
      </c>
      <c r="E50" s="45">
        <f>'Приложение 7'!H73</f>
        <v>30</v>
      </c>
    </row>
    <row r="51" spans="1:5" ht="56.25">
      <c r="A51" s="41">
        <v>5</v>
      </c>
      <c r="B51" s="39" t="s">
        <v>121</v>
      </c>
      <c r="C51" s="49" t="s">
        <v>163</v>
      </c>
      <c r="D51" s="44"/>
      <c r="E51" s="43">
        <f>E52</f>
        <v>17060</v>
      </c>
    </row>
    <row r="52" spans="1:5" ht="21.75" customHeight="1">
      <c r="A52" s="48"/>
      <c r="B52" s="37" t="s">
        <v>167</v>
      </c>
      <c r="C52" s="69" t="s">
        <v>168</v>
      </c>
      <c r="D52" s="44"/>
      <c r="E52" s="43">
        <f>E53+E57</f>
        <v>17060</v>
      </c>
    </row>
    <row r="53" spans="1:5" ht="75">
      <c r="A53" s="48"/>
      <c r="B53" s="40" t="s">
        <v>108</v>
      </c>
      <c r="C53" s="68" t="s">
        <v>207</v>
      </c>
      <c r="D53" s="44"/>
      <c r="E53" s="45">
        <f>SUM(E54:E56)</f>
        <v>16810</v>
      </c>
    </row>
    <row r="54" spans="1:5" ht="93.75">
      <c r="A54" s="48"/>
      <c r="B54" s="37" t="s">
        <v>80</v>
      </c>
      <c r="C54" s="68" t="s">
        <v>207</v>
      </c>
      <c r="D54" s="44" t="s">
        <v>81</v>
      </c>
      <c r="E54" s="45">
        <f>'Приложение 7'!H139</f>
        <v>15160</v>
      </c>
    </row>
    <row r="55" spans="1:5" ht="37.5">
      <c r="A55" s="48"/>
      <c r="B55" s="38" t="s">
        <v>82</v>
      </c>
      <c r="C55" s="68" t="s">
        <v>207</v>
      </c>
      <c r="D55" s="44" t="s">
        <v>83</v>
      </c>
      <c r="E55" s="45">
        <f>'Приложение 7'!H140</f>
        <v>1550</v>
      </c>
    </row>
    <row r="56" spans="1:5">
      <c r="A56" s="48"/>
      <c r="B56" s="38" t="s">
        <v>84</v>
      </c>
      <c r="C56" s="68" t="s">
        <v>207</v>
      </c>
      <c r="D56" s="44" t="s">
        <v>85</v>
      </c>
      <c r="E56" s="45">
        <f>'Приложение 7'!H141</f>
        <v>100</v>
      </c>
    </row>
    <row r="57" spans="1:5">
      <c r="A57" s="48"/>
      <c r="B57" s="38" t="s">
        <v>169</v>
      </c>
      <c r="C57" s="68" t="s">
        <v>208</v>
      </c>
      <c r="D57" s="44"/>
      <c r="E57" s="45">
        <f>E58</f>
        <v>250</v>
      </c>
    </row>
    <row r="58" spans="1:5" ht="37.5">
      <c r="A58" s="48"/>
      <c r="B58" s="38" t="s">
        <v>82</v>
      </c>
      <c r="C58" s="68" t="s">
        <v>208</v>
      </c>
      <c r="D58" s="44" t="s">
        <v>83</v>
      </c>
      <c r="E58" s="45">
        <f>'Приложение 7'!H143</f>
        <v>250</v>
      </c>
    </row>
    <row r="59" spans="1:5" ht="60.75" customHeight="1">
      <c r="A59" s="41">
        <v>6</v>
      </c>
      <c r="B59" s="39" t="s">
        <v>122</v>
      </c>
      <c r="C59" s="69" t="s">
        <v>174</v>
      </c>
      <c r="D59" s="49"/>
      <c r="E59" s="43">
        <f>E60</f>
        <v>150</v>
      </c>
    </row>
    <row r="60" spans="1:5" ht="22.5" customHeight="1">
      <c r="A60" s="48"/>
      <c r="B60" s="37" t="s">
        <v>86</v>
      </c>
      <c r="C60" s="69" t="s">
        <v>175</v>
      </c>
      <c r="D60" s="49"/>
      <c r="E60" s="43">
        <f>E61</f>
        <v>150</v>
      </c>
    </row>
    <row r="61" spans="1:5" ht="24" customHeight="1">
      <c r="A61" s="48"/>
      <c r="B61" s="37" t="s">
        <v>214</v>
      </c>
      <c r="C61" s="68" t="s">
        <v>212</v>
      </c>
      <c r="D61" s="44"/>
      <c r="E61" s="45">
        <f>E62</f>
        <v>150</v>
      </c>
    </row>
    <row r="62" spans="1:5" ht="37.5">
      <c r="A62" s="48"/>
      <c r="B62" s="38" t="s">
        <v>82</v>
      </c>
      <c r="C62" s="68" t="s">
        <v>212</v>
      </c>
      <c r="D62" s="44" t="s">
        <v>83</v>
      </c>
      <c r="E62" s="45">
        <f>'Приложение 7'!H160</f>
        <v>150</v>
      </c>
    </row>
    <row r="63" spans="1:5" ht="37.5">
      <c r="A63" s="41">
        <v>7</v>
      </c>
      <c r="B63" s="46" t="s">
        <v>100</v>
      </c>
      <c r="C63" s="69" t="s">
        <v>148</v>
      </c>
      <c r="D63" s="49"/>
      <c r="E63" s="43">
        <f>E64</f>
        <v>10</v>
      </c>
    </row>
    <row r="64" spans="1:5" ht="37.5">
      <c r="A64" s="48"/>
      <c r="B64" s="38" t="s">
        <v>101</v>
      </c>
      <c r="C64" s="69" t="s">
        <v>149</v>
      </c>
      <c r="D64" s="49"/>
      <c r="E64" s="43">
        <f>E65</f>
        <v>10</v>
      </c>
    </row>
    <row r="65" spans="1:5" ht="24.75" customHeight="1">
      <c r="A65" s="48"/>
      <c r="B65" s="38" t="s">
        <v>102</v>
      </c>
      <c r="C65" s="68" t="s">
        <v>204</v>
      </c>
      <c r="D65" s="44"/>
      <c r="E65" s="45">
        <f>E66</f>
        <v>10</v>
      </c>
    </row>
    <row r="66" spans="1:5" ht="39.75" customHeight="1">
      <c r="A66" s="48"/>
      <c r="B66" s="38" t="s">
        <v>82</v>
      </c>
      <c r="C66" s="68" t="s">
        <v>204</v>
      </c>
      <c r="D66" s="44" t="s">
        <v>83</v>
      </c>
      <c r="E66" s="45">
        <f>'[1]Приложение 8'!H106</f>
        <v>10</v>
      </c>
    </row>
    <row r="67" spans="1:5" ht="56.25">
      <c r="A67" s="41">
        <v>8</v>
      </c>
      <c r="B67" s="35" t="s">
        <v>123</v>
      </c>
      <c r="C67" s="69" t="s">
        <v>133</v>
      </c>
      <c r="D67" s="44"/>
      <c r="E67" s="43">
        <f>E68+E71</f>
        <v>15</v>
      </c>
    </row>
    <row r="68" spans="1:5">
      <c r="A68" s="48"/>
      <c r="B68" s="36" t="s">
        <v>86</v>
      </c>
      <c r="C68" s="69" t="s">
        <v>134</v>
      </c>
      <c r="D68" s="44"/>
      <c r="E68" s="43">
        <f>E69</f>
        <v>10</v>
      </c>
    </row>
    <row r="69" spans="1:5" ht="37.5">
      <c r="A69" s="48"/>
      <c r="B69" s="36" t="s">
        <v>87</v>
      </c>
      <c r="C69" s="68" t="s">
        <v>193</v>
      </c>
      <c r="D69" s="44"/>
      <c r="E69" s="45">
        <f>E70</f>
        <v>10</v>
      </c>
    </row>
    <row r="70" spans="1:5" ht="21" customHeight="1">
      <c r="A70" s="48"/>
      <c r="B70" s="38" t="s">
        <v>82</v>
      </c>
      <c r="C70" s="68" t="s">
        <v>193</v>
      </c>
      <c r="D70" s="44" t="s">
        <v>83</v>
      </c>
      <c r="E70" s="45">
        <f>'Приложение 7'!H43</f>
        <v>10</v>
      </c>
    </row>
    <row r="71" spans="1:5" ht="21" customHeight="1">
      <c r="A71" s="48"/>
      <c r="B71" s="50" t="s">
        <v>88</v>
      </c>
      <c r="C71" s="69" t="s">
        <v>194</v>
      </c>
      <c r="D71" s="49"/>
      <c r="E71" s="43">
        <f>E72</f>
        <v>5</v>
      </c>
    </row>
    <row r="72" spans="1:5">
      <c r="A72" s="48"/>
      <c r="B72" s="50" t="s">
        <v>89</v>
      </c>
      <c r="C72" s="68" t="s">
        <v>195</v>
      </c>
      <c r="D72" s="44"/>
      <c r="E72" s="45">
        <f>E73</f>
        <v>5</v>
      </c>
    </row>
    <row r="73" spans="1:5" ht="37.5">
      <c r="A73" s="48"/>
      <c r="B73" s="38" t="s">
        <v>82</v>
      </c>
      <c r="C73" s="68" t="s">
        <v>195</v>
      </c>
      <c r="D73" s="44" t="s">
        <v>83</v>
      </c>
      <c r="E73" s="45">
        <f>'[1]Приложение 8'!H48</f>
        <v>5</v>
      </c>
    </row>
    <row r="74" spans="1:5" ht="55.5" customHeight="1">
      <c r="A74" s="41">
        <v>9</v>
      </c>
      <c r="B74" s="39" t="s">
        <v>124</v>
      </c>
      <c r="C74" s="69" t="s">
        <v>160</v>
      </c>
      <c r="D74" s="49"/>
      <c r="E74" s="43">
        <f>E75</f>
        <v>10</v>
      </c>
    </row>
    <row r="75" spans="1:5" ht="37.5">
      <c r="A75" s="48"/>
      <c r="B75" s="37" t="s">
        <v>161</v>
      </c>
      <c r="C75" s="69" t="s">
        <v>162</v>
      </c>
      <c r="D75" s="49"/>
      <c r="E75" s="43">
        <f>E76</f>
        <v>10</v>
      </c>
    </row>
    <row r="76" spans="1:5">
      <c r="A76" s="48"/>
      <c r="B76" s="37" t="s">
        <v>107</v>
      </c>
      <c r="C76" s="68" t="s">
        <v>206</v>
      </c>
      <c r="D76" s="44"/>
      <c r="E76" s="45">
        <f>E77</f>
        <v>10</v>
      </c>
    </row>
    <row r="77" spans="1:5" ht="37.5">
      <c r="A77" s="48"/>
      <c r="B77" s="38" t="s">
        <v>82</v>
      </c>
      <c r="C77" s="68" t="s">
        <v>206</v>
      </c>
      <c r="D77" s="44" t="s">
        <v>83</v>
      </c>
      <c r="E77" s="45">
        <f>'[1]Приложение 8'!H140</f>
        <v>10</v>
      </c>
    </row>
    <row r="78" spans="1:5" ht="60" customHeight="1">
      <c r="A78" s="41">
        <v>10</v>
      </c>
      <c r="B78" s="39" t="s">
        <v>125</v>
      </c>
      <c r="C78" s="69" t="s">
        <v>176</v>
      </c>
      <c r="D78" s="49"/>
      <c r="E78" s="43">
        <f>E79</f>
        <v>50</v>
      </c>
    </row>
    <row r="79" spans="1:5">
      <c r="A79" s="48"/>
      <c r="B79" s="37" t="s">
        <v>86</v>
      </c>
      <c r="C79" s="69" t="s">
        <v>177</v>
      </c>
      <c r="D79" s="49"/>
      <c r="E79" s="43">
        <f>E80</f>
        <v>50</v>
      </c>
    </row>
    <row r="80" spans="1:5" ht="37.5">
      <c r="A80" s="48"/>
      <c r="B80" s="37" t="s">
        <v>113</v>
      </c>
      <c r="C80" s="68" t="s">
        <v>213</v>
      </c>
      <c r="D80" s="44"/>
      <c r="E80" s="45">
        <f>E81</f>
        <v>50</v>
      </c>
    </row>
    <row r="81" spans="1:5" ht="41.25" customHeight="1">
      <c r="A81" s="48"/>
      <c r="B81" s="38" t="s">
        <v>82</v>
      </c>
      <c r="C81" s="68" t="s">
        <v>213</v>
      </c>
      <c r="D81" s="44" t="s">
        <v>83</v>
      </c>
      <c r="E81" s="45">
        <f>'Приложение 7'!H166</f>
        <v>50</v>
      </c>
    </row>
    <row r="82" spans="1:5" ht="78" customHeight="1">
      <c r="A82" s="41">
        <v>11</v>
      </c>
      <c r="B82" s="39" t="s">
        <v>178</v>
      </c>
      <c r="C82" s="49" t="s">
        <v>135</v>
      </c>
      <c r="D82" s="49"/>
      <c r="E82" s="43">
        <f>E83</f>
        <v>580</v>
      </c>
    </row>
    <row r="83" spans="1:5" ht="23.25" customHeight="1">
      <c r="A83" s="48"/>
      <c r="B83" s="37" t="s">
        <v>86</v>
      </c>
      <c r="C83" s="49" t="s">
        <v>136</v>
      </c>
      <c r="D83" s="49"/>
      <c r="E83" s="45">
        <f>E84</f>
        <v>580</v>
      </c>
    </row>
    <row r="84" spans="1:5">
      <c r="A84" s="48"/>
      <c r="B84" s="37" t="s">
        <v>137</v>
      </c>
      <c r="C84" s="68" t="s">
        <v>196</v>
      </c>
      <c r="D84" s="44"/>
      <c r="E84" s="45">
        <f>E85</f>
        <v>580</v>
      </c>
    </row>
    <row r="85" spans="1:5" ht="37.5">
      <c r="A85" s="48"/>
      <c r="B85" s="38" t="s">
        <v>82</v>
      </c>
      <c r="C85" s="68" t="s">
        <v>196</v>
      </c>
      <c r="D85" s="44" t="s">
        <v>83</v>
      </c>
      <c r="E85" s="45">
        <f>'Приложение 7'!H50</f>
        <v>580</v>
      </c>
    </row>
    <row r="86" spans="1:5" ht="96.75" customHeight="1">
      <c r="A86" s="41">
        <v>12</v>
      </c>
      <c r="B86" s="39" t="s">
        <v>224</v>
      </c>
      <c r="C86" s="69" t="s">
        <v>225</v>
      </c>
      <c r="D86" s="44"/>
      <c r="E86" s="43">
        <f>E87</f>
        <v>100</v>
      </c>
    </row>
    <row r="87" spans="1:5" ht="25.5" customHeight="1">
      <c r="A87" s="41"/>
      <c r="B87" s="38" t="s">
        <v>86</v>
      </c>
      <c r="C87" s="68" t="s">
        <v>226</v>
      </c>
      <c r="D87" s="44"/>
      <c r="E87" s="45">
        <f>+E88</f>
        <v>100</v>
      </c>
    </row>
    <row r="88" spans="1:5" ht="63.75" customHeight="1">
      <c r="A88" s="41"/>
      <c r="B88" s="38" t="s">
        <v>316</v>
      </c>
      <c r="C88" s="68" t="s">
        <v>315</v>
      </c>
      <c r="D88" s="44"/>
      <c r="E88" s="45">
        <f>E89</f>
        <v>100</v>
      </c>
    </row>
    <row r="89" spans="1:5" ht="40.5" customHeight="1">
      <c r="A89" s="41"/>
      <c r="B89" s="38" t="s">
        <v>82</v>
      </c>
      <c r="C89" s="68" t="s">
        <v>315</v>
      </c>
      <c r="D89" s="44" t="s">
        <v>83</v>
      </c>
      <c r="E89" s="45">
        <f>'Приложение 7'!H127</f>
        <v>100</v>
      </c>
    </row>
    <row r="90" spans="1:5" ht="42.75" customHeight="1">
      <c r="A90" s="41">
        <v>13</v>
      </c>
      <c r="B90" s="39" t="s">
        <v>127</v>
      </c>
      <c r="C90" s="69" t="s">
        <v>128</v>
      </c>
      <c r="D90" s="44"/>
      <c r="E90" s="43">
        <f>E91+E94+E98+E116+E110</f>
        <v>14024</v>
      </c>
    </row>
    <row r="91" spans="1:5" ht="25.5" customHeight="1">
      <c r="A91" s="41"/>
      <c r="B91" s="37" t="s">
        <v>183</v>
      </c>
      <c r="C91" s="69" t="s">
        <v>126</v>
      </c>
      <c r="D91" s="36"/>
      <c r="E91" s="43">
        <f>E92</f>
        <v>835.1</v>
      </c>
    </row>
    <row r="92" spans="1:5" ht="37.5">
      <c r="A92" s="41"/>
      <c r="B92" s="37" t="s">
        <v>47</v>
      </c>
      <c r="C92" s="68" t="s">
        <v>184</v>
      </c>
      <c r="D92" s="47"/>
      <c r="E92" s="45">
        <f>E93</f>
        <v>835.1</v>
      </c>
    </row>
    <row r="93" spans="1:5" ht="93.75">
      <c r="A93" s="41"/>
      <c r="B93" s="37" t="s">
        <v>80</v>
      </c>
      <c r="C93" s="68" t="s">
        <v>184</v>
      </c>
      <c r="D93" s="47" t="s">
        <v>81</v>
      </c>
      <c r="E93" s="45">
        <f>'Приложение 7'!H23</f>
        <v>835.1</v>
      </c>
    </row>
    <row r="94" spans="1:5" ht="37.5">
      <c r="A94" s="41"/>
      <c r="B94" s="37" t="s">
        <v>129</v>
      </c>
      <c r="C94" s="69" t="s">
        <v>179</v>
      </c>
      <c r="D94" s="44"/>
      <c r="E94" s="43">
        <f>E96</f>
        <v>78</v>
      </c>
    </row>
    <row r="95" spans="1:5" ht="28.5" customHeight="1">
      <c r="A95" s="41"/>
      <c r="B95" s="37" t="s">
        <v>180</v>
      </c>
      <c r="C95" s="68" t="s">
        <v>181</v>
      </c>
      <c r="D95" s="44"/>
      <c r="E95" s="45">
        <f>E96</f>
        <v>78</v>
      </c>
    </row>
    <row r="96" spans="1:5" ht="37.5" customHeight="1">
      <c r="A96" s="41"/>
      <c r="B96" s="37" t="s">
        <v>47</v>
      </c>
      <c r="C96" s="68" t="s">
        <v>182</v>
      </c>
      <c r="D96" s="44"/>
      <c r="E96" s="45">
        <f>E97</f>
        <v>78</v>
      </c>
    </row>
    <row r="97" spans="1:5" ht="24.75" customHeight="1">
      <c r="A97" s="48"/>
      <c r="B97" s="37" t="s">
        <v>78</v>
      </c>
      <c r="C97" s="68" t="s">
        <v>182</v>
      </c>
      <c r="D97" s="44" t="s">
        <v>79</v>
      </c>
      <c r="E97" s="45">
        <f>'Приложение 7'!H16</f>
        <v>78</v>
      </c>
    </row>
    <row r="98" spans="1:5" ht="37.5">
      <c r="A98" s="48"/>
      <c r="B98" s="37" t="s">
        <v>130</v>
      </c>
      <c r="C98" s="69" t="s">
        <v>185</v>
      </c>
      <c r="D98" s="44"/>
      <c r="E98" s="43">
        <f>E99+E103+E106+E108</f>
        <v>8137.9</v>
      </c>
    </row>
    <row r="99" spans="1:5" ht="37.5">
      <c r="A99" s="48"/>
      <c r="B99" s="37" t="s">
        <v>47</v>
      </c>
      <c r="C99" s="68" t="s">
        <v>186</v>
      </c>
      <c r="D99" s="44"/>
      <c r="E99" s="45">
        <f>SUM(E100:E102)</f>
        <v>7066.9</v>
      </c>
    </row>
    <row r="100" spans="1:5" ht="93.75">
      <c r="A100" s="41"/>
      <c r="B100" s="37" t="s">
        <v>80</v>
      </c>
      <c r="C100" s="68" t="s">
        <v>186</v>
      </c>
      <c r="D100" s="44" t="s">
        <v>81</v>
      </c>
      <c r="E100" s="45">
        <f>'Приложение 7'!H28</f>
        <v>5957.4</v>
      </c>
    </row>
    <row r="101" spans="1:5" ht="37.5">
      <c r="A101" s="48"/>
      <c r="B101" s="38" t="s">
        <v>82</v>
      </c>
      <c r="C101" s="68" t="s">
        <v>186</v>
      </c>
      <c r="D101" s="44" t="s">
        <v>83</v>
      </c>
      <c r="E101" s="45">
        <f>'Приложение 7'!H29</f>
        <v>1019.5</v>
      </c>
    </row>
    <row r="102" spans="1:5">
      <c r="A102" s="48"/>
      <c r="B102" s="38" t="s">
        <v>84</v>
      </c>
      <c r="C102" s="68" t="s">
        <v>186</v>
      </c>
      <c r="D102" s="44" t="s">
        <v>85</v>
      </c>
      <c r="E102" s="45">
        <f>'Приложение 7'!H30</f>
        <v>90</v>
      </c>
    </row>
    <row r="103" spans="1:5" ht="37.5">
      <c r="A103" s="48"/>
      <c r="B103" s="40" t="s">
        <v>138</v>
      </c>
      <c r="C103" s="68" t="s">
        <v>197</v>
      </c>
      <c r="D103" s="44"/>
      <c r="E103" s="45">
        <f>SUM(E104:E105)</f>
        <v>634</v>
      </c>
    </row>
    <row r="104" spans="1:5" ht="37.5">
      <c r="A104" s="48"/>
      <c r="B104" s="38" t="s">
        <v>82</v>
      </c>
      <c r="C104" s="68" t="s">
        <v>197</v>
      </c>
      <c r="D104" s="44" t="s">
        <v>83</v>
      </c>
      <c r="E104" s="45">
        <f>'Приложение 7'!H54</f>
        <v>178</v>
      </c>
    </row>
    <row r="105" spans="1:5" ht="24.75" customHeight="1">
      <c r="A105" s="48"/>
      <c r="B105" s="38" t="s">
        <v>110</v>
      </c>
      <c r="C105" s="68" t="s">
        <v>197</v>
      </c>
      <c r="D105" s="44" t="s">
        <v>111</v>
      </c>
      <c r="E105" s="45">
        <f>'Приложение 7'!H55</f>
        <v>456</v>
      </c>
    </row>
    <row r="106" spans="1:5" ht="44.25" customHeight="1">
      <c r="A106" s="48"/>
      <c r="B106" s="37" t="s">
        <v>54</v>
      </c>
      <c r="C106" s="68" t="s">
        <v>198</v>
      </c>
      <c r="D106" s="44"/>
      <c r="E106" s="45">
        <f>E107</f>
        <v>429.4</v>
      </c>
    </row>
    <row r="107" spans="1:5" ht="93.75">
      <c r="A107" s="48"/>
      <c r="B107" s="37" t="s">
        <v>80</v>
      </c>
      <c r="C107" s="68" t="s">
        <v>198</v>
      </c>
      <c r="D107" s="44" t="s">
        <v>81</v>
      </c>
      <c r="E107" s="45">
        <f>'Приложение 7'!H67</f>
        <v>429.4</v>
      </c>
    </row>
    <row r="108" spans="1:5" ht="60" customHeight="1">
      <c r="A108" s="41"/>
      <c r="B108" s="38" t="s">
        <v>49</v>
      </c>
      <c r="C108" s="68" t="s">
        <v>187</v>
      </c>
      <c r="D108" s="44"/>
      <c r="E108" s="45">
        <f>E109</f>
        <v>7.6</v>
      </c>
    </row>
    <row r="109" spans="1:5" ht="37.5">
      <c r="A109" s="41"/>
      <c r="B109" s="38" t="s">
        <v>82</v>
      </c>
      <c r="C109" s="68" t="s">
        <v>187</v>
      </c>
      <c r="D109" s="44" t="s">
        <v>83</v>
      </c>
      <c r="E109" s="45">
        <f>'[1]Приложение 8'!H34</f>
        <v>7.6</v>
      </c>
    </row>
    <row r="110" spans="1:5" ht="44.25" customHeight="1">
      <c r="A110" s="41"/>
      <c r="B110" s="38" t="s">
        <v>227</v>
      </c>
      <c r="C110" s="69" t="s">
        <v>228</v>
      </c>
      <c r="D110" s="49"/>
      <c r="E110" s="43">
        <f>E111</f>
        <v>4873</v>
      </c>
    </row>
    <row r="111" spans="1:5" ht="62.25" customHeight="1">
      <c r="A111" s="41"/>
      <c r="B111" s="38" t="s">
        <v>229</v>
      </c>
      <c r="C111" s="68" t="s">
        <v>230</v>
      </c>
      <c r="D111" s="44"/>
      <c r="E111" s="45">
        <f>E112</f>
        <v>4873</v>
      </c>
    </row>
    <row r="112" spans="1:5" ht="82.5" customHeight="1">
      <c r="A112" s="41"/>
      <c r="B112" s="38" t="s">
        <v>231</v>
      </c>
      <c r="C112" s="68" t="s">
        <v>232</v>
      </c>
      <c r="D112" s="44"/>
      <c r="E112" s="45">
        <f>SUM(E113:E115)</f>
        <v>4873</v>
      </c>
    </row>
    <row r="113" spans="1:6" ht="100.5" customHeight="1">
      <c r="A113" s="41"/>
      <c r="B113" s="37" t="s">
        <v>80</v>
      </c>
      <c r="C113" s="68" t="s">
        <v>232</v>
      </c>
      <c r="D113" s="44" t="s">
        <v>81</v>
      </c>
      <c r="E113" s="45">
        <f>'Приложение 7'!H59</f>
        <v>4613</v>
      </c>
    </row>
    <row r="114" spans="1:6" ht="46.5" customHeight="1">
      <c r="A114" s="41"/>
      <c r="B114" s="38" t="s">
        <v>82</v>
      </c>
      <c r="C114" s="68" t="s">
        <v>232</v>
      </c>
      <c r="D114" s="44" t="s">
        <v>83</v>
      </c>
      <c r="E114" s="45">
        <f>'Приложение 7'!H60</f>
        <v>250</v>
      </c>
    </row>
    <row r="115" spans="1:6" ht="22.5" customHeight="1">
      <c r="A115" s="41"/>
      <c r="B115" s="38" t="s">
        <v>84</v>
      </c>
      <c r="C115" s="68" t="s">
        <v>232</v>
      </c>
      <c r="D115" s="44" t="s">
        <v>85</v>
      </c>
      <c r="E115" s="45">
        <f>'Приложение 7'!H61</f>
        <v>10</v>
      </c>
    </row>
    <row r="116" spans="1:6" ht="38.25" customHeight="1">
      <c r="A116" s="41"/>
      <c r="B116" s="37" t="s">
        <v>189</v>
      </c>
      <c r="C116" s="69" t="s">
        <v>188</v>
      </c>
      <c r="D116" s="44"/>
      <c r="E116" s="43">
        <f>E119</f>
        <v>100</v>
      </c>
    </row>
    <row r="117" spans="1:6" ht="24" customHeight="1">
      <c r="A117" s="41"/>
      <c r="B117" s="65" t="s">
        <v>190</v>
      </c>
      <c r="C117" s="68" t="s">
        <v>191</v>
      </c>
      <c r="D117" s="44"/>
      <c r="E117" s="45">
        <f>E118</f>
        <v>100</v>
      </c>
    </row>
    <row r="118" spans="1:6" ht="38.25" customHeight="1">
      <c r="A118" s="41"/>
      <c r="B118" s="37" t="s">
        <v>131</v>
      </c>
      <c r="C118" s="68" t="s">
        <v>192</v>
      </c>
      <c r="D118" s="44"/>
      <c r="E118" s="45">
        <f>E119</f>
        <v>100</v>
      </c>
    </row>
    <row r="119" spans="1:6">
      <c r="A119" s="41"/>
      <c r="B119" s="38" t="s">
        <v>84</v>
      </c>
      <c r="C119" s="68" t="s">
        <v>192</v>
      </c>
      <c r="D119" s="44" t="s">
        <v>85</v>
      </c>
      <c r="E119" s="45">
        <f>'[1]Приложение 8'!H40</f>
        <v>100</v>
      </c>
    </row>
    <row r="120" spans="1:6">
      <c r="A120" s="41">
        <v>14</v>
      </c>
      <c r="B120" s="46" t="s">
        <v>234</v>
      </c>
      <c r="C120" s="69" t="s">
        <v>235</v>
      </c>
      <c r="D120" s="49"/>
      <c r="E120" s="43">
        <f>E121</f>
        <v>40</v>
      </c>
    </row>
    <row r="121" spans="1:6" ht="37.5">
      <c r="A121" s="48"/>
      <c r="B121" s="38" t="s">
        <v>236</v>
      </c>
      <c r="C121" s="69" t="s">
        <v>237</v>
      </c>
      <c r="D121" s="49"/>
      <c r="E121" s="43">
        <f>E122</f>
        <v>40</v>
      </c>
    </row>
    <row r="122" spans="1:6">
      <c r="A122" s="48"/>
      <c r="B122" s="70" t="s">
        <v>238</v>
      </c>
      <c r="C122" s="68" t="s">
        <v>242</v>
      </c>
      <c r="D122" s="44"/>
      <c r="E122" s="45">
        <f>E123</f>
        <v>40</v>
      </c>
    </row>
    <row r="123" spans="1:6" ht="37.5">
      <c r="A123" s="48"/>
      <c r="B123" s="70" t="s">
        <v>240</v>
      </c>
      <c r="C123" s="68" t="s">
        <v>242</v>
      </c>
      <c r="D123" s="44" t="s">
        <v>241</v>
      </c>
      <c r="E123" s="45">
        <f>'Приложение 7'!H167</f>
        <v>40</v>
      </c>
    </row>
    <row r="124" spans="1:6">
      <c r="A124" s="77"/>
      <c r="B124" s="78"/>
      <c r="C124" s="79"/>
      <c r="D124" s="80"/>
      <c r="E124" s="81"/>
    </row>
    <row r="126" spans="1:6">
      <c r="B126" s="33" t="s">
        <v>223</v>
      </c>
      <c r="C126" s="33"/>
      <c r="D126" s="33"/>
      <c r="E126" s="33"/>
      <c r="F126"/>
    </row>
    <row r="127" spans="1:6">
      <c r="B127" s="73" t="s">
        <v>220</v>
      </c>
      <c r="C127" s="73"/>
      <c r="D127" s="73"/>
      <c r="E127" s="73" t="s">
        <v>218</v>
      </c>
    </row>
  </sheetData>
  <mergeCells count="7">
    <mergeCell ref="C1:E1"/>
    <mergeCell ref="A5:A6"/>
    <mergeCell ref="B5:B6"/>
    <mergeCell ref="C5:C6"/>
    <mergeCell ref="D5:D6"/>
    <mergeCell ref="E5:E6"/>
    <mergeCell ref="A3:E3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78"/>
  <sheetViews>
    <sheetView zoomScale="75" workbookViewId="0">
      <selection activeCell="C1" sqref="C1:H1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s="1" customFormat="1" ht="78.75" customHeight="1">
      <c r="B1" s="2"/>
      <c r="C1" s="148" t="s">
        <v>334</v>
      </c>
      <c r="D1" s="148"/>
      <c r="E1" s="148"/>
      <c r="F1" s="148"/>
      <c r="G1" s="148"/>
      <c r="H1" s="148"/>
    </row>
    <row r="2" spans="1:9" ht="15" customHeight="1">
      <c r="B2" s="59"/>
      <c r="C2" s="8"/>
      <c r="D2" s="8"/>
      <c r="E2" s="8"/>
      <c r="F2" s="8"/>
      <c r="G2" s="8"/>
    </row>
    <row r="3" spans="1:9" s="1" customFormat="1" ht="22.5" customHeight="1">
      <c r="A3" s="149" t="s">
        <v>75</v>
      </c>
      <c r="B3" s="149"/>
      <c r="C3" s="149"/>
      <c r="D3" s="149"/>
      <c r="E3" s="149"/>
      <c r="F3" s="149"/>
      <c r="G3" s="149"/>
      <c r="H3" s="149"/>
      <c r="I3" s="32"/>
    </row>
    <row r="4" spans="1:9" s="1" customFormat="1" ht="22.5" customHeight="1">
      <c r="A4" s="150" t="s">
        <v>324</v>
      </c>
      <c r="B4" s="150"/>
      <c r="C4" s="150"/>
      <c r="D4" s="150"/>
      <c r="E4" s="150"/>
      <c r="F4" s="150"/>
      <c r="G4" s="150"/>
      <c r="H4" s="150"/>
      <c r="I4" s="3"/>
    </row>
    <row r="5" spans="1:9" ht="16.5" customHeight="1">
      <c r="B5" s="59"/>
      <c r="C5" s="8"/>
      <c r="D5" s="8"/>
      <c r="E5" s="8"/>
      <c r="F5" s="8"/>
      <c r="G5" s="8"/>
    </row>
    <row r="6" spans="1:9" ht="18" customHeight="1">
      <c r="A6" s="55"/>
      <c r="B6" s="60" t="s">
        <v>1</v>
      </c>
      <c r="C6" s="56" t="s">
        <v>6</v>
      </c>
      <c r="D6" s="57" t="s">
        <v>7</v>
      </c>
      <c r="E6" s="57" t="s">
        <v>8</v>
      </c>
      <c r="F6" s="57" t="s">
        <v>9</v>
      </c>
      <c r="G6" s="56" t="s">
        <v>10</v>
      </c>
      <c r="H6" s="58" t="s">
        <v>68</v>
      </c>
    </row>
    <row r="7" spans="1:9" ht="43.5" customHeight="1">
      <c r="A7" s="55"/>
      <c r="B7" s="60"/>
      <c r="C7" s="56"/>
      <c r="D7" s="57"/>
      <c r="E7" s="57"/>
      <c r="F7" s="57"/>
      <c r="G7" s="56"/>
      <c r="H7" s="58"/>
    </row>
    <row r="8" spans="1:9">
      <c r="A8" s="9">
        <v>1</v>
      </c>
      <c r="B8" s="53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76</v>
      </c>
      <c r="C9" s="35">
        <v>991</v>
      </c>
      <c r="D9" s="42"/>
      <c r="E9" s="42"/>
      <c r="F9" s="42"/>
      <c r="G9" s="35"/>
      <c r="H9" s="43">
        <f>H10</f>
        <v>78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f>H16</f>
        <v>78</v>
      </c>
    </row>
    <row r="11" spans="1:9" ht="81.75" customHeight="1">
      <c r="A11" s="41"/>
      <c r="B11" s="37" t="s">
        <v>77</v>
      </c>
      <c r="C11" s="35">
        <v>991</v>
      </c>
      <c r="D11" s="49" t="s">
        <v>13</v>
      </c>
      <c r="E11" s="49" t="s">
        <v>36</v>
      </c>
      <c r="F11" s="49"/>
      <c r="G11" s="49"/>
      <c r="H11" s="43">
        <f>H16</f>
        <v>78</v>
      </c>
    </row>
    <row r="12" spans="1:9" ht="61.5" customHeight="1">
      <c r="A12" s="41"/>
      <c r="B12" s="37" t="s">
        <v>127</v>
      </c>
      <c r="C12" s="36">
        <v>991</v>
      </c>
      <c r="D12" s="44" t="s">
        <v>13</v>
      </c>
      <c r="E12" s="44" t="s">
        <v>36</v>
      </c>
      <c r="F12" s="68" t="s">
        <v>128</v>
      </c>
      <c r="G12" s="44"/>
      <c r="H12" s="45">
        <f>H16</f>
        <v>78</v>
      </c>
    </row>
    <row r="13" spans="1:9" ht="62.25" customHeight="1">
      <c r="A13" s="41"/>
      <c r="B13" s="37" t="s">
        <v>129</v>
      </c>
      <c r="C13" s="36">
        <v>991</v>
      </c>
      <c r="D13" s="44" t="s">
        <v>13</v>
      </c>
      <c r="E13" s="44" t="s">
        <v>36</v>
      </c>
      <c r="F13" s="68" t="s">
        <v>179</v>
      </c>
      <c r="G13" s="44"/>
      <c r="H13" s="45">
        <f>H16</f>
        <v>78</v>
      </c>
    </row>
    <row r="14" spans="1:9" ht="36.75" customHeight="1">
      <c r="A14" s="41"/>
      <c r="B14" s="37" t="s">
        <v>180</v>
      </c>
      <c r="C14" s="36">
        <v>991</v>
      </c>
      <c r="D14" s="44" t="s">
        <v>13</v>
      </c>
      <c r="E14" s="44" t="s">
        <v>36</v>
      </c>
      <c r="F14" s="68" t="s">
        <v>181</v>
      </c>
      <c r="G14" s="44"/>
      <c r="H14" s="45">
        <f>H16</f>
        <v>78</v>
      </c>
    </row>
    <row r="15" spans="1:9" ht="42" customHeight="1">
      <c r="A15" s="41"/>
      <c r="B15" s="37" t="s">
        <v>47</v>
      </c>
      <c r="C15" s="36">
        <v>991</v>
      </c>
      <c r="D15" s="44" t="s">
        <v>13</v>
      </c>
      <c r="E15" s="44" t="s">
        <v>36</v>
      </c>
      <c r="F15" s="68" t="s">
        <v>182</v>
      </c>
      <c r="G15" s="44"/>
      <c r="H15" s="45">
        <f>H16</f>
        <v>78</v>
      </c>
    </row>
    <row r="16" spans="1:9" ht="24" customHeight="1">
      <c r="A16" s="41"/>
      <c r="B16" s="37" t="s">
        <v>78</v>
      </c>
      <c r="C16" s="36">
        <v>991</v>
      </c>
      <c r="D16" s="44" t="s">
        <v>13</v>
      </c>
      <c r="E16" s="44" t="s">
        <v>36</v>
      </c>
      <c r="F16" s="68" t="s">
        <v>182</v>
      </c>
      <c r="G16" s="44" t="s">
        <v>79</v>
      </c>
      <c r="H16" s="45">
        <v>78</v>
      </c>
    </row>
    <row r="17" spans="1:8" ht="56.25">
      <c r="A17" s="41"/>
      <c r="B17" s="35" t="s">
        <v>67</v>
      </c>
      <c r="C17" s="35">
        <v>992</v>
      </c>
      <c r="D17" s="42"/>
      <c r="E17" s="42"/>
      <c r="F17" s="42"/>
      <c r="G17" s="35"/>
      <c r="H17" s="43">
        <f>H18+H62+H68+H84+H104+H128+H134+H144+H155+H161+H167</f>
        <v>49850.5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H19+H24++H33+H39</f>
        <v>14111.6</v>
      </c>
    </row>
    <row r="19" spans="1:8" s="12" customFormat="1" ht="79.5" customHeight="1">
      <c r="A19" s="41"/>
      <c r="B19" s="38" t="s">
        <v>46</v>
      </c>
      <c r="C19" s="46">
        <v>992</v>
      </c>
      <c r="D19" s="42" t="s">
        <v>13</v>
      </c>
      <c r="E19" s="42" t="s">
        <v>18</v>
      </c>
      <c r="F19" s="42"/>
      <c r="G19" s="35"/>
      <c r="H19" s="43">
        <f>H20</f>
        <v>835.1</v>
      </c>
    </row>
    <row r="20" spans="1:8" s="12" customFormat="1" ht="61.5" customHeight="1">
      <c r="A20" s="41"/>
      <c r="B20" s="37" t="s">
        <v>127</v>
      </c>
      <c r="C20" s="36">
        <v>991</v>
      </c>
      <c r="D20" s="44" t="s">
        <v>13</v>
      </c>
      <c r="E20" s="44" t="s">
        <v>18</v>
      </c>
      <c r="F20" s="68" t="s">
        <v>128</v>
      </c>
      <c r="G20" s="35"/>
      <c r="H20" s="45">
        <f>H21</f>
        <v>835.1</v>
      </c>
    </row>
    <row r="21" spans="1:8" s="12" customFormat="1" ht="43.5" customHeight="1">
      <c r="A21" s="41"/>
      <c r="B21" s="37" t="s">
        <v>183</v>
      </c>
      <c r="C21" s="37">
        <v>992</v>
      </c>
      <c r="D21" s="47" t="s">
        <v>13</v>
      </c>
      <c r="E21" s="47" t="s">
        <v>18</v>
      </c>
      <c r="F21" s="68" t="s">
        <v>126</v>
      </c>
      <c r="G21" s="36"/>
      <c r="H21" s="45">
        <f>H22</f>
        <v>835.1</v>
      </c>
    </row>
    <row r="22" spans="1:8" s="12" customFormat="1" ht="42.75" customHeight="1">
      <c r="A22" s="41"/>
      <c r="B22" s="37" t="s">
        <v>47</v>
      </c>
      <c r="C22" s="36">
        <v>992</v>
      </c>
      <c r="D22" s="47" t="s">
        <v>13</v>
      </c>
      <c r="E22" s="47" t="s">
        <v>18</v>
      </c>
      <c r="F22" s="68" t="s">
        <v>184</v>
      </c>
      <c r="G22" s="47"/>
      <c r="H22" s="45">
        <f>H23</f>
        <v>835.1</v>
      </c>
    </row>
    <row r="23" spans="1:8" s="12" customFormat="1" ht="115.5" customHeight="1">
      <c r="A23" s="41"/>
      <c r="B23" s="37" t="s">
        <v>80</v>
      </c>
      <c r="C23" s="36">
        <v>992</v>
      </c>
      <c r="D23" s="47" t="s">
        <v>13</v>
      </c>
      <c r="E23" s="47" t="s">
        <v>18</v>
      </c>
      <c r="F23" s="68" t="s">
        <v>184</v>
      </c>
      <c r="G23" s="47" t="s">
        <v>81</v>
      </c>
      <c r="H23" s="45">
        <v>835.1</v>
      </c>
    </row>
    <row r="24" spans="1:8" s="12" customFormat="1" ht="96" customHeight="1">
      <c r="A24" s="48"/>
      <c r="B24" s="36" t="s">
        <v>48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7074.5</v>
      </c>
    </row>
    <row r="25" spans="1:8" ht="59.25" customHeight="1">
      <c r="A25" s="48"/>
      <c r="B25" s="36" t="s">
        <v>127</v>
      </c>
      <c r="C25" s="38">
        <v>992</v>
      </c>
      <c r="D25" s="47" t="s">
        <v>13</v>
      </c>
      <c r="E25" s="47" t="s">
        <v>14</v>
      </c>
      <c r="F25" s="68" t="s">
        <v>128</v>
      </c>
      <c r="G25" s="36"/>
      <c r="H25" s="45">
        <f>H26</f>
        <v>7074.5</v>
      </c>
    </row>
    <row r="26" spans="1:8" ht="58.5" customHeight="1">
      <c r="A26" s="48"/>
      <c r="B26" s="37" t="s">
        <v>130</v>
      </c>
      <c r="C26" s="36">
        <v>992</v>
      </c>
      <c r="D26" s="44" t="s">
        <v>13</v>
      </c>
      <c r="E26" s="44" t="s">
        <v>14</v>
      </c>
      <c r="F26" s="68" t="s">
        <v>185</v>
      </c>
      <c r="G26" s="44"/>
      <c r="H26" s="45">
        <f>H27+H31</f>
        <v>7074.5</v>
      </c>
    </row>
    <row r="27" spans="1:8" ht="42" customHeight="1">
      <c r="A27" s="48"/>
      <c r="B27" s="37" t="s">
        <v>47</v>
      </c>
      <c r="C27" s="37">
        <v>992</v>
      </c>
      <c r="D27" s="44" t="s">
        <v>13</v>
      </c>
      <c r="E27" s="44" t="s">
        <v>14</v>
      </c>
      <c r="F27" s="68" t="s">
        <v>186</v>
      </c>
      <c r="G27" s="44"/>
      <c r="H27" s="45">
        <f>SUM(H28:H30)</f>
        <v>7066.9</v>
      </c>
    </row>
    <row r="28" spans="1:8" ht="116.25" customHeight="1">
      <c r="A28" s="48"/>
      <c r="B28" s="37" t="s">
        <v>80</v>
      </c>
      <c r="C28" s="37">
        <v>992</v>
      </c>
      <c r="D28" s="44" t="s">
        <v>13</v>
      </c>
      <c r="E28" s="44" t="s">
        <v>14</v>
      </c>
      <c r="F28" s="68" t="s">
        <v>186</v>
      </c>
      <c r="G28" s="44" t="s">
        <v>81</v>
      </c>
      <c r="H28" s="45">
        <v>5957.4</v>
      </c>
    </row>
    <row r="29" spans="1:8" ht="42" customHeight="1">
      <c r="A29" s="48"/>
      <c r="B29" s="38" t="s">
        <v>82</v>
      </c>
      <c r="C29" s="37">
        <v>992</v>
      </c>
      <c r="D29" s="44" t="s">
        <v>13</v>
      </c>
      <c r="E29" s="44" t="s">
        <v>14</v>
      </c>
      <c r="F29" s="68" t="s">
        <v>186</v>
      </c>
      <c r="G29" s="44" t="s">
        <v>83</v>
      </c>
      <c r="H29" s="45">
        <v>1019.5</v>
      </c>
    </row>
    <row r="30" spans="1:8" ht="25.5" customHeight="1">
      <c r="A30" s="48"/>
      <c r="B30" s="38" t="s">
        <v>84</v>
      </c>
      <c r="C30" s="37">
        <v>992</v>
      </c>
      <c r="D30" s="44" t="s">
        <v>13</v>
      </c>
      <c r="E30" s="44" t="s">
        <v>14</v>
      </c>
      <c r="F30" s="68" t="s">
        <v>186</v>
      </c>
      <c r="G30" s="44" t="s">
        <v>85</v>
      </c>
      <c r="H30" s="45">
        <v>90</v>
      </c>
    </row>
    <row r="31" spans="1:8" ht="78.75" customHeight="1">
      <c r="A31" s="48"/>
      <c r="B31" s="38" t="s">
        <v>49</v>
      </c>
      <c r="C31" s="38">
        <v>992</v>
      </c>
      <c r="D31" s="44" t="s">
        <v>13</v>
      </c>
      <c r="E31" s="44" t="s">
        <v>14</v>
      </c>
      <c r="F31" s="68" t="s">
        <v>187</v>
      </c>
      <c r="G31" s="44"/>
      <c r="H31" s="45">
        <v>7.6</v>
      </c>
    </row>
    <row r="32" spans="1:8" ht="43.5" customHeight="1">
      <c r="A32" s="48"/>
      <c r="B32" s="38" t="s">
        <v>82</v>
      </c>
      <c r="C32" s="36">
        <v>992</v>
      </c>
      <c r="D32" s="44" t="s">
        <v>13</v>
      </c>
      <c r="E32" s="44" t="s">
        <v>14</v>
      </c>
      <c r="F32" s="68" t="s">
        <v>187</v>
      </c>
      <c r="G32" s="44" t="s">
        <v>83</v>
      </c>
      <c r="H32" s="45">
        <v>7.6</v>
      </c>
    </row>
    <row r="33" spans="1:8" ht="23.25" customHeight="1">
      <c r="A33" s="48"/>
      <c r="B33" s="37" t="s">
        <v>15</v>
      </c>
      <c r="C33" s="35">
        <v>992</v>
      </c>
      <c r="D33" s="49" t="s">
        <v>13</v>
      </c>
      <c r="E33" s="49" t="s">
        <v>31</v>
      </c>
      <c r="F33" s="49"/>
      <c r="G33" s="49"/>
      <c r="H33" s="43">
        <v>100</v>
      </c>
    </row>
    <row r="34" spans="1:8" ht="60" customHeight="1">
      <c r="A34" s="48"/>
      <c r="B34" s="36" t="s">
        <v>127</v>
      </c>
      <c r="C34" s="38">
        <v>992</v>
      </c>
      <c r="D34" s="47" t="s">
        <v>13</v>
      </c>
      <c r="E34" s="47" t="s">
        <v>31</v>
      </c>
      <c r="F34" s="68" t="s">
        <v>128</v>
      </c>
      <c r="G34" s="44"/>
      <c r="H34" s="45">
        <v>100</v>
      </c>
    </row>
    <row r="35" spans="1:8" ht="59.25" customHeight="1">
      <c r="A35" s="48"/>
      <c r="B35" s="65" t="s">
        <v>189</v>
      </c>
      <c r="C35" s="66">
        <v>992</v>
      </c>
      <c r="D35" s="67">
        <v>1</v>
      </c>
      <c r="E35" s="67">
        <v>11</v>
      </c>
      <c r="F35" s="68" t="s">
        <v>188</v>
      </c>
      <c r="G35" s="44"/>
      <c r="H35" s="45">
        <v>100</v>
      </c>
    </row>
    <row r="36" spans="1:8" ht="44.25" customHeight="1">
      <c r="A36" s="48"/>
      <c r="B36" s="65" t="s">
        <v>190</v>
      </c>
      <c r="C36" s="66">
        <v>992</v>
      </c>
      <c r="D36" s="67">
        <v>1</v>
      </c>
      <c r="E36" s="67">
        <v>11</v>
      </c>
      <c r="F36" s="68" t="s">
        <v>191</v>
      </c>
      <c r="G36" s="44"/>
      <c r="H36" s="45">
        <v>100</v>
      </c>
    </row>
    <row r="37" spans="1:8" ht="40.5" customHeight="1">
      <c r="A37" s="48"/>
      <c r="B37" s="37" t="s">
        <v>131</v>
      </c>
      <c r="C37" s="36">
        <v>992</v>
      </c>
      <c r="D37" s="44" t="s">
        <v>13</v>
      </c>
      <c r="E37" s="44" t="s">
        <v>31</v>
      </c>
      <c r="F37" s="68" t="s">
        <v>192</v>
      </c>
      <c r="G37" s="44"/>
      <c r="H37" s="45">
        <v>100</v>
      </c>
    </row>
    <row r="38" spans="1:8" ht="27.75" customHeight="1">
      <c r="A38" s="48"/>
      <c r="B38" s="38" t="s">
        <v>84</v>
      </c>
      <c r="C38" s="36">
        <v>992</v>
      </c>
      <c r="D38" s="44" t="s">
        <v>13</v>
      </c>
      <c r="E38" s="44" t="s">
        <v>31</v>
      </c>
      <c r="F38" s="68" t="s">
        <v>192</v>
      </c>
      <c r="G38" s="44" t="s">
        <v>85</v>
      </c>
      <c r="H38" s="45">
        <v>100</v>
      </c>
    </row>
    <row r="39" spans="1:8" ht="22.5" customHeight="1">
      <c r="A39" s="48"/>
      <c r="B39" s="37" t="s">
        <v>50</v>
      </c>
      <c r="C39" s="35">
        <v>992</v>
      </c>
      <c r="D39" s="49" t="s">
        <v>13</v>
      </c>
      <c r="E39" s="49" t="s">
        <v>32</v>
      </c>
      <c r="F39" s="49"/>
      <c r="G39" s="49"/>
      <c r="H39" s="43">
        <f>H40+H47+H51+H56</f>
        <v>6102</v>
      </c>
    </row>
    <row r="40" spans="1:8" ht="81" customHeight="1">
      <c r="A40" s="48"/>
      <c r="B40" s="36" t="s">
        <v>132</v>
      </c>
      <c r="C40" s="36">
        <v>992</v>
      </c>
      <c r="D40" s="47" t="s">
        <v>13</v>
      </c>
      <c r="E40" s="47" t="s">
        <v>32</v>
      </c>
      <c r="F40" s="68" t="s">
        <v>133</v>
      </c>
      <c r="G40" s="44"/>
      <c r="H40" s="45">
        <f>H41+H44</f>
        <v>15</v>
      </c>
    </row>
    <row r="41" spans="1:8" ht="39" customHeight="1">
      <c r="A41" s="48"/>
      <c r="B41" s="36" t="s">
        <v>86</v>
      </c>
      <c r="C41" s="36">
        <v>992</v>
      </c>
      <c r="D41" s="47" t="s">
        <v>13</v>
      </c>
      <c r="E41" s="47" t="s">
        <v>32</v>
      </c>
      <c r="F41" s="68" t="s">
        <v>134</v>
      </c>
      <c r="G41" s="44"/>
      <c r="H41" s="45">
        <v>10</v>
      </c>
    </row>
    <row r="42" spans="1:8" ht="45" customHeight="1">
      <c r="A42" s="48"/>
      <c r="B42" s="36" t="s">
        <v>87</v>
      </c>
      <c r="C42" s="36">
        <v>992</v>
      </c>
      <c r="D42" s="47" t="s">
        <v>13</v>
      </c>
      <c r="E42" s="47" t="s">
        <v>32</v>
      </c>
      <c r="F42" s="68" t="s">
        <v>193</v>
      </c>
      <c r="G42" s="44"/>
      <c r="H42" s="45">
        <v>10</v>
      </c>
    </row>
    <row r="43" spans="1:8" ht="41.25" customHeight="1">
      <c r="A43" s="48"/>
      <c r="B43" s="38" t="s">
        <v>82</v>
      </c>
      <c r="C43" s="36">
        <v>992</v>
      </c>
      <c r="D43" s="47" t="s">
        <v>13</v>
      </c>
      <c r="E43" s="47" t="s">
        <v>32</v>
      </c>
      <c r="F43" s="68" t="s">
        <v>193</v>
      </c>
      <c r="G43" s="44" t="s">
        <v>83</v>
      </c>
      <c r="H43" s="45">
        <v>10</v>
      </c>
    </row>
    <row r="44" spans="1:8" ht="26.25" customHeight="1">
      <c r="A44" s="48"/>
      <c r="B44" s="50" t="s">
        <v>88</v>
      </c>
      <c r="C44" s="36">
        <v>992</v>
      </c>
      <c r="D44" s="44" t="s">
        <v>13</v>
      </c>
      <c r="E44" s="44" t="s">
        <v>32</v>
      </c>
      <c r="F44" s="68" t="s">
        <v>194</v>
      </c>
      <c r="G44" s="44"/>
      <c r="H44" s="45">
        <v>5</v>
      </c>
    </row>
    <row r="45" spans="1:8" ht="37.5" customHeight="1">
      <c r="A45" s="48"/>
      <c r="B45" s="50" t="s">
        <v>89</v>
      </c>
      <c r="C45" s="36">
        <v>992</v>
      </c>
      <c r="D45" s="44" t="s">
        <v>13</v>
      </c>
      <c r="E45" s="44" t="s">
        <v>32</v>
      </c>
      <c r="F45" s="68" t="s">
        <v>195</v>
      </c>
      <c r="G45" s="44"/>
      <c r="H45" s="45">
        <v>5</v>
      </c>
    </row>
    <row r="46" spans="1:8" ht="42.75" customHeight="1">
      <c r="A46" s="48"/>
      <c r="B46" s="38" t="s">
        <v>82</v>
      </c>
      <c r="C46" s="36">
        <v>992</v>
      </c>
      <c r="D46" s="44" t="s">
        <v>13</v>
      </c>
      <c r="E46" s="44" t="s">
        <v>32</v>
      </c>
      <c r="F46" s="68" t="s">
        <v>195</v>
      </c>
      <c r="G46" s="44" t="s">
        <v>83</v>
      </c>
      <c r="H46" s="45">
        <v>5</v>
      </c>
    </row>
    <row r="47" spans="1:8" ht="80.25" customHeight="1">
      <c r="A47" s="48"/>
      <c r="B47" s="37" t="s">
        <v>178</v>
      </c>
      <c r="C47" s="36">
        <v>992</v>
      </c>
      <c r="D47" s="44" t="s">
        <v>13</v>
      </c>
      <c r="E47" s="44" t="s">
        <v>32</v>
      </c>
      <c r="F47" s="44" t="s">
        <v>135</v>
      </c>
      <c r="G47" s="44"/>
      <c r="H47" s="45">
        <f>H48</f>
        <v>580</v>
      </c>
    </row>
    <row r="48" spans="1:8" ht="45" customHeight="1">
      <c r="A48" s="48"/>
      <c r="B48" s="37" t="s">
        <v>86</v>
      </c>
      <c r="C48" s="36">
        <v>992</v>
      </c>
      <c r="D48" s="44" t="s">
        <v>13</v>
      </c>
      <c r="E48" s="44" t="s">
        <v>32</v>
      </c>
      <c r="F48" s="44" t="s">
        <v>136</v>
      </c>
      <c r="G48" s="44"/>
      <c r="H48" s="45">
        <f>H49</f>
        <v>580</v>
      </c>
    </row>
    <row r="49" spans="1:8" ht="25.5" customHeight="1">
      <c r="A49" s="48"/>
      <c r="B49" s="37" t="s">
        <v>137</v>
      </c>
      <c r="C49" s="36">
        <v>992</v>
      </c>
      <c r="D49" s="44" t="s">
        <v>13</v>
      </c>
      <c r="E49" s="44" t="s">
        <v>32</v>
      </c>
      <c r="F49" s="68" t="s">
        <v>196</v>
      </c>
      <c r="G49" s="44"/>
      <c r="H49" s="45">
        <f>H50</f>
        <v>580</v>
      </c>
    </row>
    <row r="50" spans="1:8" ht="44.25" customHeight="1">
      <c r="A50" s="48"/>
      <c r="B50" s="38" t="s">
        <v>82</v>
      </c>
      <c r="C50" s="36">
        <v>992</v>
      </c>
      <c r="D50" s="44" t="s">
        <v>13</v>
      </c>
      <c r="E50" s="44" t="s">
        <v>32</v>
      </c>
      <c r="F50" s="68" t="s">
        <v>196</v>
      </c>
      <c r="G50" s="44" t="s">
        <v>83</v>
      </c>
      <c r="H50" s="45">
        <v>580</v>
      </c>
    </row>
    <row r="51" spans="1:8" ht="62.25" customHeight="1">
      <c r="A51" s="48"/>
      <c r="B51" s="36" t="s">
        <v>127</v>
      </c>
      <c r="C51" s="38">
        <v>992</v>
      </c>
      <c r="D51" s="47" t="s">
        <v>13</v>
      </c>
      <c r="E51" s="47" t="s">
        <v>32</v>
      </c>
      <c r="F51" s="68" t="s">
        <v>128</v>
      </c>
      <c r="G51" s="44"/>
      <c r="H51" s="45">
        <f>H52</f>
        <v>634</v>
      </c>
    </row>
    <row r="52" spans="1:8" ht="61.5" customHeight="1">
      <c r="A52" s="48"/>
      <c r="B52" s="50" t="s">
        <v>130</v>
      </c>
      <c r="C52" s="37">
        <v>992</v>
      </c>
      <c r="D52" s="44" t="s">
        <v>13</v>
      </c>
      <c r="E52" s="44" t="s">
        <v>32</v>
      </c>
      <c r="F52" s="68" t="s">
        <v>185</v>
      </c>
      <c r="G52" s="44"/>
      <c r="H52" s="45">
        <f>H53</f>
        <v>634</v>
      </c>
    </row>
    <row r="53" spans="1:8" ht="39.75" customHeight="1">
      <c r="A53" s="48"/>
      <c r="B53" s="40" t="s">
        <v>138</v>
      </c>
      <c r="C53" s="36">
        <v>992</v>
      </c>
      <c r="D53" s="44" t="s">
        <v>13</v>
      </c>
      <c r="E53" s="44" t="s">
        <v>32</v>
      </c>
      <c r="F53" s="68" t="s">
        <v>197</v>
      </c>
      <c r="G53" s="44"/>
      <c r="H53" s="45">
        <f>SUM(H54:H55)</f>
        <v>634</v>
      </c>
    </row>
    <row r="54" spans="1:8" ht="44.25" customHeight="1">
      <c r="A54" s="48"/>
      <c r="B54" s="38" t="s">
        <v>82</v>
      </c>
      <c r="C54" s="36">
        <v>992</v>
      </c>
      <c r="D54" s="44" t="s">
        <v>13</v>
      </c>
      <c r="E54" s="44" t="s">
        <v>32</v>
      </c>
      <c r="F54" s="68" t="s">
        <v>197</v>
      </c>
      <c r="G54" s="44" t="s">
        <v>83</v>
      </c>
      <c r="H54" s="45">
        <v>178</v>
      </c>
    </row>
    <row r="55" spans="1:8" ht="41.25" customHeight="1">
      <c r="A55" s="48"/>
      <c r="B55" s="38" t="s">
        <v>110</v>
      </c>
      <c r="C55" s="36">
        <v>992</v>
      </c>
      <c r="D55" s="44" t="s">
        <v>13</v>
      </c>
      <c r="E55" s="44" t="s">
        <v>32</v>
      </c>
      <c r="F55" s="68" t="s">
        <v>197</v>
      </c>
      <c r="G55" s="44" t="s">
        <v>111</v>
      </c>
      <c r="H55" s="45">
        <v>456</v>
      </c>
    </row>
    <row r="56" spans="1:8" ht="41.25" customHeight="1">
      <c r="A56" s="48"/>
      <c r="B56" s="38" t="s">
        <v>227</v>
      </c>
      <c r="C56" s="36">
        <v>992</v>
      </c>
      <c r="D56" s="44" t="s">
        <v>13</v>
      </c>
      <c r="E56" s="44" t="s">
        <v>32</v>
      </c>
      <c r="F56" s="68" t="s">
        <v>228</v>
      </c>
      <c r="G56" s="44"/>
      <c r="H56" s="45">
        <f>H57</f>
        <v>4873</v>
      </c>
    </row>
    <row r="57" spans="1:8" ht="86.25" customHeight="1">
      <c r="A57" s="48"/>
      <c r="B57" s="38" t="s">
        <v>229</v>
      </c>
      <c r="C57" s="36">
        <v>992</v>
      </c>
      <c r="D57" s="44" t="s">
        <v>13</v>
      </c>
      <c r="E57" s="44" t="s">
        <v>32</v>
      </c>
      <c r="F57" s="68" t="s">
        <v>230</v>
      </c>
      <c r="G57" s="44"/>
      <c r="H57" s="45">
        <f>H58</f>
        <v>4873</v>
      </c>
    </row>
    <row r="58" spans="1:8" ht="117.75" customHeight="1">
      <c r="A58" s="48"/>
      <c r="B58" s="38" t="s">
        <v>231</v>
      </c>
      <c r="C58" s="36">
        <v>992</v>
      </c>
      <c r="D58" s="44" t="s">
        <v>13</v>
      </c>
      <c r="E58" s="44" t="s">
        <v>32</v>
      </c>
      <c r="F58" s="68" t="s">
        <v>232</v>
      </c>
      <c r="G58" s="44"/>
      <c r="H58" s="45">
        <f>SUM(H59:H61)</f>
        <v>4873</v>
      </c>
    </row>
    <row r="59" spans="1:8" ht="118.5" customHeight="1">
      <c r="A59" s="48"/>
      <c r="B59" s="37" t="s">
        <v>80</v>
      </c>
      <c r="C59" s="36">
        <v>992</v>
      </c>
      <c r="D59" s="44" t="s">
        <v>13</v>
      </c>
      <c r="E59" s="44" t="s">
        <v>32</v>
      </c>
      <c r="F59" s="68" t="s">
        <v>232</v>
      </c>
      <c r="G59" s="44" t="s">
        <v>81</v>
      </c>
      <c r="H59" s="45">
        <v>4613</v>
      </c>
    </row>
    <row r="60" spans="1:8" ht="42.75" customHeight="1">
      <c r="A60" s="48"/>
      <c r="B60" s="38" t="s">
        <v>82</v>
      </c>
      <c r="C60" s="36">
        <v>992</v>
      </c>
      <c r="D60" s="44" t="s">
        <v>13</v>
      </c>
      <c r="E60" s="44" t="s">
        <v>32</v>
      </c>
      <c r="F60" s="68" t="s">
        <v>232</v>
      </c>
      <c r="G60" s="44" t="s">
        <v>83</v>
      </c>
      <c r="H60" s="45">
        <v>250</v>
      </c>
    </row>
    <row r="61" spans="1:8" ht="24" customHeight="1">
      <c r="A61" s="48"/>
      <c r="B61" s="38" t="s">
        <v>84</v>
      </c>
      <c r="C61" s="36">
        <v>992</v>
      </c>
      <c r="D61" s="44" t="s">
        <v>13</v>
      </c>
      <c r="E61" s="44" t="s">
        <v>32</v>
      </c>
      <c r="F61" s="68" t="s">
        <v>232</v>
      </c>
      <c r="G61" s="44" t="s">
        <v>85</v>
      </c>
      <c r="H61" s="45">
        <v>10</v>
      </c>
    </row>
    <row r="62" spans="1:8" ht="26.25" customHeight="1">
      <c r="A62" s="41" t="s">
        <v>51</v>
      </c>
      <c r="B62" s="39" t="s">
        <v>52</v>
      </c>
      <c r="C62" s="35">
        <v>992</v>
      </c>
      <c r="D62" s="49" t="s">
        <v>18</v>
      </c>
      <c r="E62" s="49" t="s">
        <v>21</v>
      </c>
      <c r="F62" s="49"/>
      <c r="G62" s="49"/>
      <c r="H62" s="43">
        <f>H63</f>
        <v>429.4</v>
      </c>
    </row>
    <row r="63" spans="1:8" ht="42" customHeight="1">
      <c r="A63" s="41"/>
      <c r="B63" s="37" t="s">
        <v>53</v>
      </c>
      <c r="C63" s="35">
        <v>992</v>
      </c>
      <c r="D63" s="49" t="s">
        <v>18</v>
      </c>
      <c r="E63" s="49" t="s">
        <v>16</v>
      </c>
      <c r="F63" s="44"/>
      <c r="G63" s="44"/>
      <c r="H63" s="43">
        <f>H64</f>
        <v>429.4</v>
      </c>
    </row>
    <row r="64" spans="1:8" s="12" customFormat="1" ht="60" customHeight="1">
      <c r="A64" s="41"/>
      <c r="B64" s="36" t="s">
        <v>127</v>
      </c>
      <c r="C64" s="38">
        <v>992</v>
      </c>
      <c r="D64" s="47" t="s">
        <v>18</v>
      </c>
      <c r="E64" s="47" t="s">
        <v>16</v>
      </c>
      <c r="F64" s="68" t="s">
        <v>128</v>
      </c>
      <c r="G64" s="44"/>
      <c r="H64" s="45">
        <f>H65</f>
        <v>429.4</v>
      </c>
    </row>
    <row r="65" spans="1:8" ht="59.25" customHeight="1">
      <c r="A65" s="41"/>
      <c r="B65" s="37" t="s">
        <v>130</v>
      </c>
      <c r="C65" s="36">
        <v>992</v>
      </c>
      <c r="D65" s="44" t="s">
        <v>18</v>
      </c>
      <c r="E65" s="44" t="s">
        <v>16</v>
      </c>
      <c r="F65" s="44" t="s">
        <v>185</v>
      </c>
      <c r="G65" s="44"/>
      <c r="H65" s="45">
        <f>H66</f>
        <v>429.4</v>
      </c>
    </row>
    <row r="66" spans="1:8" ht="59.25" customHeight="1">
      <c r="A66" s="41"/>
      <c r="B66" s="37" t="s">
        <v>54</v>
      </c>
      <c r="C66" s="36">
        <v>992</v>
      </c>
      <c r="D66" s="44" t="s">
        <v>18</v>
      </c>
      <c r="E66" s="44" t="s">
        <v>16</v>
      </c>
      <c r="F66" s="68" t="s">
        <v>198</v>
      </c>
      <c r="G66" s="44"/>
      <c r="H66" s="45">
        <f>H67</f>
        <v>429.4</v>
      </c>
    </row>
    <row r="67" spans="1:8" ht="114.75" customHeight="1">
      <c r="A67" s="41"/>
      <c r="B67" s="37" t="s">
        <v>80</v>
      </c>
      <c r="C67" s="36">
        <v>992</v>
      </c>
      <c r="D67" s="44" t="s">
        <v>18</v>
      </c>
      <c r="E67" s="44" t="s">
        <v>16</v>
      </c>
      <c r="F67" s="68" t="s">
        <v>198</v>
      </c>
      <c r="G67" s="44" t="s">
        <v>81</v>
      </c>
      <c r="H67" s="45">
        <v>429.4</v>
      </c>
    </row>
    <row r="68" spans="1:8" ht="41.25" customHeight="1">
      <c r="A68" s="41">
        <v>3</v>
      </c>
      <c r="B68" s="39" t="s">
        <v>4</v>
      </c>
      <c r="C68" s="35">
        <v>992</v>
      </c>
      <c r="D68" s="49" t="s">
        <v>16</v>
      </c>
      <c r="E68" s="49" t="s">
        <v>21</v>
      </c>
      <c r="F68" s="49"/>
      <c r="G68" s="49"/>
      <c r="H68" s="43">
        <f>H69+H74+H79</f>
        <v>90</v>
      </c>
    </row>
    <row r="69" spans="1:8" ht="79.5" customHeight="1">
      <c r="A69" s="41"/>
      <c r="B69" s="37" t="s">
        <v>326</v>
      </c>
      <c r="C69" s="35">
        <v>992</v>
      </c>
      <c r="D69" s="49" t="s">
        <v>16</v>
      </c>
      <c r="E69" s="49" t="s">
        <v>17</v>
      </c>
      <c r="F69" s="49"/>
      <c r="G69" s="49"/>
      <c r="H69" s="43">
        <v>30</v>
      </c>
    </row>
    <row r="70" spans="1:8" ht="76.5" customHeight="1">
      <c r="A70" s="41"/>
      <c r="B70" s="37" t="s">
        <v>120</v>
      </c>
      <c r="C70" s="36">
        <v>992</v>
      </c>
      <c r="D70" s="44" t="s">
        <v>16</v>
      </c>
      <c r="E70" s="44" t="s">
        <v>17</v>
      </c>
      <c r="F70" s="44" t="s">
        <v>139</v>
      </c>
      <c r="G70" s="44"/>
      <c r="H70" s="45">
        <v>30</v>
      </c>
    </row>
    <row r="71" spans="1:8" ht="60" customHeight="1">
      <c r="A71" s="41"/>
      <c r="B71" s="37" t="s">
        <v>327</v>
      </c>
      <c r="C71" s="36">
        <v>992</v>
      </c>
      <c r="D71" s="44" t="s">
        <v>16</v>
      </c>
      <c r="E71" s="44" t="s">
        <v>17</v>
      </c>
      <c r="F71" s="44" t="s">
        <v>328</v>
      </c>
      <c r="G71" s="44"/>
      <c r="H71" s="45">
        <v>30</v>
      </c>
    </row>
    <row r="72" spans="1:8" ht="60.75" customHeight="1">
      <c r="A72" s="41"/>
      <c r="B72" s="37" t="s">
        <v>329</v>
      </c>
      <c r="C72" s="36">
        <v>992</v>
      </c>
      <c r="D72" s="44" t="s">
        <v>16</v>
      </c>
      <c r="E72" s="44" t="s">
        <v>17</v>
      </c>
      <c r="F72" s="44" t="s">
        <v>330</v>
      </c>
      <c r="G72" s="44"/>
      <c r="H72" s="45">
        <v>30</v>
      </c>
    </row>
    <row r="73" spans="1:8" ht="45" customHeight="1">
      <c r="A73" s="41"/>
      <c r="B73" s="38" t="s">
        <v>82</v>
      </c>
      <c r="C73" s="36">
        <v>992</v>
      </c>
      <c r="D73" s="44" t="s">
        <v>16</v>
      </c>
      <c r="E73" s="44" t="s">
        <v>17</v>
      </c>
      <c r="F73" s="44" t="s">
        <v>330</v>
      </c>
      <c r="G73" s="44" t="s">
        <v>83</v>
      </c>
      <c r="H73" s="45">
        <v>30</v>
      </c>
    </row>
    <row r="74" spans="1:8" ht="26.25" customHeight="1">
      <c r="A74" s="48"/>
      <c r="B74" s="38" t="s">
        <v>55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20</v>
      </c>
    </row>
    <row r="75" spans="1:8" ht="74.25" customHeight="1">
      <c r="A75" s="48"/>
      <c r="B75" s="37" t="s">
        <v>120</v>
      </c>
      <c r="C75" s="36">
        <v>992</v>
      </c>
      <c r="D75" s="44" t="s">
        <v>16</v>
      </c>
      <c r="E75" s="44" t="s">
        <v>20</v>
      </c>
      <c r="F75" s="44" t="s">
        <v>139</v>
      </c>
      <c r="G75" s="44"/>
      <c r="H75" s="45">
        <f>H76</f>
        <v>20</v>
      </c>
    </row>
    <row r="76" spans="1:8" ht="26.25" customHeight="1">
      <c r="A76" s="48"/>
      <c r="B76" s="37" t="s">
        <v>90</v>
      </c>
      <c r="C76" s="36">
        <v>992</v>
      </c>
      <c r="D76" s="44" t="s">
        <v>16</v>
      </c>
      <c r="E76" s="44" t="s">
        <v>20</v>
      </c>
      <c r="F76" s="68" t="s">
        <v>140</v>
      </c>
      <c r="G76" s="44"/>
      <c r="H76" s="45">
        <v>20</v>
      </c>
    </row>
    <row r="77" spans="1:8" ht="38.25" customHeight="1">
      <c r="A77" s="48"/>
      <c r="B77" s="70" t="s">
        <v>141</v>
      </c>
      <c r="C77" s="36">
        <v>992</v>
      </c>
      <c r="D77" s="44" t="s">
        <v>16</v>
      </c>
      <c r="E77" s="44" t="s">
        <v>20</v>
      </c>
      <c r="F77" s="68" t="s">
        <v>199</v>
      </c>
      <c r="G77" s="44"/>
      <c r="H77" s="45">
        <v>20</v>
      </c>
    </row>
    <row r="78" spans="1:8" ht="45" customHeight="1">
      <c r="A78" s="48"/>
      <c r="B78" s="38" t="s">
        <v>82</v>
      </c>
      <c r="C78" s="36">
        <v>992</v>
      </c>
      <c r="D78" s="44" t="s">
        <v>16</v>
      </c>
      <c r="E78" s="44" t="s">
        <v>20</v>
      </c>
      <c r="F78" s="68" t="s">
        <v>199</v>
      </c>
      <c r="G78" s="44" t="s">
        <v>83</v>
      </c>
      <c r="H78" s="45">
        <v>20</v>
      </c>
    </row>
    <row r="79" spans="1:8" ht="45" customHeight="1">
      <c r="A79" s="48"/>
      <c r="B79" s="38" t="s">
        <v>215</v>
      </c>
      <c r="C79" s="35">
        <v>992</v>
      </c>
      <c r="D79" s="49" t="s">
        <v>16</v>
      </c>
      <c r="E79" s="49" t="s">
        <v>216</v>
      </c>
      <c r="F79" s="49"/>
      <c r="G79" s="49"/>
      <c r="H79" s="43">
        <v>40</v>
      </c>
    </row>
    <row r="80" spans="1:8" ht="86.25" customHeight="1">
      <c r="A80" s="48"/>
      <c r="B80" s="36" t="s">
        <v>117</v>
      </c>
      <c r="C80" s="36">
        <v>992</v>
      </c>
      <c r="D80" s="47" t="s">
        <v>16</v>
      </c>
      <c r="E80" s="47" t="s">
        <v>216</v>
      </c>
      <c r="F80" s="68" t="s">
        <v>170</v>
      </c>
      <c r="G80" s="44"/>
      <c r="H80" s="45">
        <v>40</v>
      </c>
    </row>
    <row r="81" spans="1:8" ht="45" customHeight="1">
      <c r="A81" s="48"/>
      <c r="B81" s="37" t="s">
        <v>91</v>
      </c>
      <c r="C81" s="36">
        <v>992</v>
      </c>
      <c r="D81" s="44" t="s">
        <v>16</v>
      </c>
      <c r="E81" s="44" t="s">
        <v>216</v>
      </c>
      <c r="F81" s="68" t="s">
        <v>173</v>
      </c>
      <c r="G81" s="44"/>
      <c r="H81" s="45">
        <v>40</v>
      </c>
    </row>
    <row r="82" spans="1:8" ht="65.25" customHeight="1">
      <c r="A82" s="48"/>
      <c r="B82" s="37" t="s">
        <v>92</v>
      </c>
      <c r="C82" s="36">
        <v>992</v>
      </c>
      <c r="D82" s="44" t="s">
        <v>16</v>
      </c>
      <c r="E82" s="44" t="s">
        <v>216</v>
      </c>
      <c r="F82" s="68" t="s">
        <v>210</v>
      </c>
      <c r="G82" s="44"/>
      <c r="H82" s="45">
        <v>40</v>
      </c>
    </row>
    <row r="83" spans="1:8" ht="45" customHeight="1">
      <c r="A83" s="48"/>
      <c r="B83" s="38" t="s">
        <v>82</v>
      </c>
      <c r="C83" s="36">
        <v>992</v>
      </c>
      <c r="D83" s="44" t="s">
        <v>16</v>
      </c>
      <c r="E83" s="44" t="s">
        <v>216</v>
      </c>
      <c r="F83" s="68" t="s">
        <v>210</v>
      </c>
      <c r="G83" s="44" t="s">
        <v>83</v>
      </c>
      <c r="H83" s="45">
        <v>40</v>
      </c>
    </row>
    <row r="84" spans="1:8" ht="25.5" customHeight="1">
      <c r="A84" s="41" t="s">
        <v>56</v>
      </c>
      <c r="B84" s="39" t="s">
        <v>57</v>
      </c>
      <c r="C84" s="35">
        <v>992</v>
      </c>
      <c r="D84" s="49" t="s">
        <v>14</v>
      </c>
      <c r="E84" s="49" t="s">
        <v>21</v>
      </c>
      <c r="F84" s="49"/>
      <c r="G84" s="49"/>
      <c r="H84" s="43">
        <f>H85+H95</f>
        <v>12106.9</v>
      </c>
    </row>
    <row r="85" spans="1:8" ht="24.75" customHeight="1">
      <c r="A85" s="48"/>
      <c r="B85" s="37" t="s">
        <v>44</v>
      </c>
      <c r="C85" s="35">
        <v>992</v>
      </c>
      <c r="D85" s="49" t="s">
        <v>14</v>
      </c>
      <c r="E85" s="49" t="s">
        <v>17</v>
      </c>
      <c r="F85" s="44"/>
      <c r="G85" s="44"/>
      <c r="H85" s="43">
        <f>H86</f>
        <v>12046.9</v>
      </c>
    </row>
    <row r="86" spans="1:8" ht="100.5" customHeight="1">
      <c r="A86" s="48"/>
      <c r="B86" s="37" t="s">
        <v>118</v>
      </c>
      <c r="C86" s="36">
        <v>992</v>
      </c>
      <c r="D86" s="44" t="s">
        <v>14</v>
      </c>
      <c r="E86" s="44" t="s">
        <v>17</v>
      </c>
      <c r="F86" s="68" t="s">
        <v>142</v>
      </c>
      <c r="G86" s="44"/>
      <c r="H86" s="45">
        <f>H87+H90</f>
        <v>12046.9</v>
      </c>
    </row>
    <row r="87" spans="1:8" s="12" customFormat="1" ht="40.5" customHeight="1">
      <c r="A87" s="48"/>
      <c r="B87" s="38" t="s">
        <v>94</v>
      </c>
      <c r="C87" s="36">
        <v>992</v>
      </c>
      <c r="D87" s="44" t="s">
        <v>14</v>
      </c>
      <c r="E87" s="44" t="s">
        <v>17</v>
      </c>
      <c r="F87" s="44" t="s">
        <v>143</v>
      </c>
      <c r="G87" s="44"/>
      <c r="H87" s="45">
        <f>H88</f>
        <v>2000</v>
      </c>
    </row>
    <row r="88" spans="1:8" s="12" customFormat="1" ht="43.5" customHeight="1">
      <c r="A88" s="48"/>
      <c r="B88" s="38" t="s">
        <v>95</v>
      </c>
      <c r="C88" s="36">
        <v>992</v>
      </c>
      <c r="D88" s="44" t="s">
        <v>14</v>
      </c>
      <c r="E88" s="44" t="s">
        <v>17</v>
      </c>
      <c r="F88" s="44" t="s">
        <v>200</v>
      </c>
      <c r="G88" s="44"/>
      <c r="H88" s="45">
        <f>H89</f>
        <v>2000</v>
      </c>
    </row>
    <row r="89" spans="1:8" s="12" customFormat="1" ht="42.75" customHeight="1">
      <c r="A89" s="48"/>
      <c r="B89" s="38" t="s">
        <v>82</v>
      </c>
      <c r="C89" s="36">
        <v>992</v>
      </c>
      <c r="D89" s="44" t="s">
        <v>14</v>
      </c>
      <c r="E89" s="44" t="s">
        <v>17</v>
      </c>
      <c r="F89" s="44" t="s">
        <v>200</v>
      </c>
      <c r="G89" s="44" t="s">
        <v>83</v>
      </c>
      <c r="H89" s="45">
        <v>2000</v>
      </c>
    </row>
    <row r="90" spans="1:8" s="12" customFormat="1" ht="61.5" customHeight="1">
      <c r="A90" s="48"/>
      <c r="B90" s="38" t="s">
        <v>96</v>
      </c>
      <c r="C90" s="36">
        <v>992</v>
      </c>
      <c r="D90" s="44" t="s">
        <v>14</v>
      </c>
      <c r="E90" s="44" t="s">
        <v>17</v>
      </c>
      <c r="F90" s="44" t="s">
        <v>144</v>
      </c>
      <c r="G90" s="44"/>
      <c r="H90" s="45">
        <f>H92+H94</f>
        <v>10046.9</v>
      </c>
    </row>
    <row r="91" spans="1:8" s="12" customFormat="1" ht="43.5" customHeight="1">
      <c r="A91" s="48"/>
      <c r="B91" s="38" t="s">
        <v>145</v>
      </c>
      <c r="C91" s="36">
        <v>992</v>
      </c>
      <c r="D91" s="44" t="s">
        <v>14</v>
      </c>
      <c r="E91" s="44" t="s">
        <v>17</v>
      </c>
      <c r="F91" s="68" t="s">
        <v>201</v>
      </c>
      <c r="G91" s="44"/>
      <c r="H91" s="45">
        <f>H92</f>
        <v>3500</v>
      </c>
    </row>
    <row r="92" spans="1:8" s="12" customFormat="1" ht="43.5" customHeight="1">
      <c r="A92" s="48"/>
      <c r="B92" s="38" t="s">
        <v>82</v>
      </c>
      <c r="C92" s="36">
        <v>992</v>
      </c>
      <c r="D92" s="44" t="s">
        <v>14</v>
      </c>
      <c r="E92" s="44" t="s">
        <v>17</v>
      </c>
      <c r="F92" s="68" t="s">
        <v>201</v>
      </c>
      <c r="G92" s="44" t="s">
        <v>83</v>
      </c>
      <c r="H92" s="45">
        <v>3500</v>
      </c>
    </row>
    <row r="93" spans="1:8" s="12" customFormat="1" ht="63.75" customHeight="1">
      <c r="A93" s="48"/>
      <c r="B93" s="38" t="s">
        <v>97</v>
      </c>
      <c r="C93" s="36">
        <v>992</v>
      </c>
      <c r="D93" s="44" t="s">
        <v>14</v>
      </c>
      <c r="E93" s="44" t="s">
        <v>17</v>
      </c>
      <c r="F93" s="68" t="s">
        <v>202</v>
      </c>
      <c r="G93" s="44"/>
      <c r="H93" s="45">
        <f>H94</f>
        <v>6546.9</v>
      </c>
    </row>
    <row r="94" spans="1:8" s="12" customFormat="1" ht="46.5" customHeight="1">
      <c r="A94" s="48"/>
      <c r="B94" s="38" t="s">
        <v>82</v>
      </c>
      <c r="C94" s="36">
        <v>992</v>
      </c>
      <c r="D94" s="44" t="s">
        <v>14</v>
      </c>
      <c r="E94" s="44" t="s">
        <v>17</v>
      </c>
      <c r="F94" s="68" t="s">
        <v>202</v>
      </c>
      <c r="G94" s="44" t="s">
        <v>83</v>
      </c>
      <c r="H94" s="45">
        <v>6546.9</v>
      </c>
    </row>
    <row r="95" spans="1:8" ht="39" customHeight="1">
      <c r="A95" s="48"/>
      <c r="B95" s="37" t="s">
        <v>58</v>
      </c>
      <c r="C95" s="35">
        <v>992</v>
      </c>
      <c r="D95" s="49" t="s">
        <v>14</v>
      </c>
      <c r="E95" s="49" t="s">
        <v>27</v>
      </c>
      <c r="F95" s="44"/>
      <c r="G95" s="44"/>
      <c r="H95" s="43">
        <f>H96+H100</f>
        <v>60</v>
      </c>
    </row>
    <row r="96" spans="1:8" ht="99" customHeight="1">
      <c r="A96" s="48"/>
      <c r="B96" s="37" t="s">
        <v>93</v>
      </c>
      <c r="C96" s="36">
        <v>992</v>
      </c>
      <c r="D96" s="44" t="s">
        <v>14</v>
      </c>
      <c r="E96" s="44" t="s">
        <v>27</v>
      </c>
      <c r="F96" s="68" t="s">
        <v>142</v>
      </c>
      <c r="G96" s="44"/>
      <c r="H96" s="45">
        <f>H97</f>
        <v>50</v>
      </c>
    </row>
    <row r="97" spans="1:8" ht="39.75" customHeight="1">
      <c r="A97" s="48"/>
      <c r="B97" s="37" t="s">
        <v>98</v>
      </c>
      <c r="C97" s="36">
        <v>992</v>
      </c>
      <c r="D97" s="44" t="s">
        <v>14</v>
      </c>
      <c r="E97" s="44" t="s">
        <v>27</v>
      </c>
      <c r="F97" s="68" t="s">
        <v>146</v>
      </c>
      <c r="G97" s="44"/>
      <c r="H97" s="45">
        <v>50</v>
      </c>
    </row>
    <row r="98" spans="1:8" ht="60.75" customHeight="1">
      <c r="A98" s="48"/>
      <c r="B98" s="37" t="s">
        <v>99</v>
      </c>
      <c r="C98" s="36">
        <v>992</v>
      </c>
      <c r="D98" s="44" t="s">
        <v>14</v>
      </c>
      <c r="E98" s="44" t="s">
        <v>27</v>
      </c>
      <c r="F98" s="44" t="s">
        <v>203</v>
      </c>
      <c r="G98" s="44"/>
      <c r="H98" s="45">
        <v>50</v>
      </c>
    </row>
    <row r="99" spans="1:8" ht="45" customHeight="1">
      <c r="A99" s="48"/>
      <c r="B99" s="38" t="s">
        <v>82</v>
      </c>
      <c r="C99" s="36">
        <v>992</v>
      </c>
      <c r="D99" s="44" t="s">
        <v>14</v>
      </c>
      <c r="E99" s="44" t="s">
        <v>27</v>
      </c>
      <c r="F99" s="44" t="s">
        <v>203</v>
      </c>
      <c r="G99" s="44" t="s">
        <v>83</v>
      </c>
      <c r="H99" s="45">
        <v>50</v>
      </c>
    </row>
    <row r="100" spans="1:8" ht="60" customHeight="1">
      <c r="A100" s="48"/>
      <c r="B100" s="38" t="s">
        <v>147</v>
      </c>
      <c r="C100" s="37">
        <v>992</v>
      </c>
      <c r="D100" s="44" t="s">
        <v>14</v>
      </c>
      <c r="E100" s="44" t="s">
        <v>27</v>
      </c>
      <c r="F100" s="68" t="s">
        <v>148</v>
      </c>
      <c r="G100" s="44"/>
      <c r="H100" s="45">
        <v>10</v>
      </c>
    </row>
    <row r="101" spans="1:8" ht="43.5" customHeight="1">
      <c r="A101" s="48"/>
      <c r="B101" s="38" t="s">
        <v>101</v>
      </c>
      <c r="C101" s="37">
        <v>992</v>
      </c>
      <c r="D101" s="44" t="s">
        <v>14</v>
      </c>
      <c r="E101" s="44" t="s">
        <v>27</v>
      </c>
      <c r="F101" s="68" t="s">
        <v>149</v>
      </c>
      <c r="G101" s="44"/>
      <c r="H101" s="45">
        <v>10</v>
      </c>
    </row>
    <row r="102" spans="1:8" ht="44.25" customHeight="1">
      <c r="A102" s="48"/>
      <c r="B102" s="38" t="s">
        <v>102</v>
      </c>
      <c r="C102" s="48">
        <v>992</v>
      </c>
      <c r="D102" s="44" t="s">
        <v>14</v>
      </c>
      <c r="E102" s="44" t="s">
        <v>27</v>
      </c>
      <c r="F102" s="68" t="s">
        <v>204</v>
      </c>
      <c r="G102" s="44"/>
      <c r="H102" s="45">
        <v>10</v>
      </c>
    </row>
    <row r="103" spans="1:8" ht="42" customHeight="1">
      <c r="A103" s="48"/>
      <c r="B103" s="38" t="s">
        <v>82</v>
      </c>
      <c r="C103" s="48">
        <v>992</v>
      </c>
      <c r="D103" s="44" t="s">
        <v>14</v>
      </c>
      <c r="E103" s="44" t="s">
        <v>27</v>
      </c>
      <c r="F103" s="68" t="s">
        <v>204</v>
      </c>
      <c r="G103" s="44" t="s">
        <v>83</v>
      </c>
      <c r="H103" s="45">
        <v>10</v>
      </c>
    </row>
    <row r="104" spans="1:8" ht="27" customHeight="1">
      <c r="A104" s="41" t="s">
        <v>59</v>
      </c>
      <c r="B104" s="39" t="s">
        <v>5</v>
      </c>
      <c r="C104" s="39">
        <v>992</v>
      </c>
      <c r="D104" s="49" t="s">
        <v>19</v>
      </c>
      <c r="E104" s="49" t="s">
        <v>21</v>
      </c>
      <c r="F104" s="49"/>
      <c r="G104" s="49"/>
      <c r="H104" s="43">
        <f>H105+H112</f>
        <v>5632.6</v>
      </c>
    </row>
    <row r="105" spans="1:8" ht="24.75" customHeight="1">
      <c r="A105" s="41"/>
      <c r="B105" s="37" t="s">
        <v>29</v>
      </c>
      <c r="C105" s="39">
        <v>992</v>
      </c>
      <c r="D105" s="49" t="s">
        <v>19</v>
      </c>
      <c r="E105" s="49" t="s">
        <v>18</v>
      </c>
      <c r="F105" s="49"/>
      <c r="G105" s="49"/>
      <c r="H105" s="43">
        <f>H106</f>
        <v>2862.7</v>
      </c>
    </row>
    <row r="106" spans="1:8" s="12" customFormat="1" ht="78" customHeight="1">
      <c r="A106" s="41"/>
      <c r="B106" s="37" t="s">
        <v>119</v>
      </c>
      <c r="C106" s="36">
        <v>992</v>
      </c>
      <c r="D106" s="44" t="s">
        <v>19</v>
      </c>
      <c r="E106" s="44" t="s">
        <v>18</v>
      </c>
      <c r="F106" s="68" t="s">
        <v>150</v>
      </c>
      <c r="G106" s="44"/>
      <c r="H106" s="45">
        <f>H107</f>
        <v>2862.7</v>
      </c>
    </row>
    <row r="107" spans="1:8" s="12" customFormat="1" ht="43.5" customHeight="1">
      <c r="A107" s="41"/>
      <c r="B107" s="38" t="s">
        <v>103</v>
      </c>
      <c r="C107" s="36">
        <v>992</v>
      </c>
      <c r="D107" s="44" t="s">
        <v>19</v>
      </c>
      <c r="E107" s="44" t="s">
        <v>18</v>
      </c>
      <c r="F107" s="44" t="s">
        <v>151</v>
      </c>
      <c r="G107" s="44"/>
      <c r="H107" s="45">
        <f>H109+H111</f>
        <v>2862.7</v>
      </c>
    </row>
    <row r="108" spans="1:8" s="12" customFormat="1" ht="46.5" customHeight="1">
      <c r="A108" s="41"/>
      <c r="B108" s="38" t="s">
        <v>104</v>
      </c>
      <c r="C108" s="36">
        <v>992</v>
      </c>
      <c r="D108" s="44" t="s">
        <v>19</v>
      </c>
      <c r="E108" s="44" t="s">
        <v>18</v>
      </c>
      <c r="F108" s="48" t="s">
        <v>205</v>
      </c>
      <c r="G108" s="44"/>
      <c r="H108" s="45">
        <f>H109</f>
        <v>1262.7</v>
      </c>
    </row>
    <row r="109" spans="1:8" ht="45" customHeight="1">
      <c r="A109" s="41"/>
      <c r="B109" s="38" t="s">
        <v>82</v>
      </c>
      <c r="C109" s="36">
        <v>992</v>
      </c>
      <c r="D109" s="44" t="s">
        <v>19</v>
      </c>
      <c r="E109" s="44" t="s">
        <v>18</v>
      </c>
      <c r="F109" s="48" t="s">
        <v>205</v>
      </c>
      <c r="G109" s="44" t="s">
        <v>83</v>
      </c>
      <c r="H109" s="45">
        <v>1262.7</v>
      </c>
    </row>
    <row r="110" spans="1:8" ht="45" customHeight="1">
      <c r="A110" s="41"/>
      <c r="B110" s="38" t="s">
        <v>244</v>
      </c>
      <c r="C110" s="36">
        <v>992</v>
      </c>
      <c r="D110" s="44" t="s">
        <v>19</v>
      </c>
      <c r="E110" s="44" t="s">
        <v>18</v>
      </c>
      <c r="F110" s="82" t="s">
        <v>243</v>
      </c>
      <c r="G110" s="44"/>
      <c r="H110" s="45">
        <f>H111</f>
        <v>1600</v>
      </c>
    </row>
    <row r="111" spans="1:8" ht="45" customHeight="1">
      <c r="A111" s="41"/>
      <c r="B111" s="38" t="s">
        <v>82</v>
      </c>
      <c r="C111" s="36">
        <v>992</v>
      </c>
      <c r="D111" s="44" t="s">
        <v>19</v>
      </c>
      <c r="E111" s="44" t="s">
        <v>18</v>
      </c>
      <c r="F111" s="82" t="s">
        <v>243</v>
      </c>
      <c r="G111" s="44" t="s">
        <v>83</v>
      </c>
      <c r="H111" s="45">
        <v>1600</v>
      </c>
    </row>
    <row r="112" spans="1:8" ht="25.5" customHeight="1">
      <c r="A112" s="48"/>
      <c r="B112" s="37" t="s">
        <v>26</v>
      </c>
      <c r="C112" s="35">
        <v>992</v>
      </c>
      <c r="D112" s="49" t="s">
        <v>19</v>
      </c>
      <c r="E112" s="49" t="s">
        <v>16</v>
      </c>
      <c r="F112" s="44"/>
      <c r="G112" s="44"/>
      <c r="H112" s="43">
        <f>H113+H124</f>
        <v>2769.9</v>
      </c>
    </row>
    <row r="113" spans="1:8" ht="79.5" customHeight="1">
      <c r="A113" s="48"/>
      <c r="B113" s="37" t="s">
        <v>119</v>
      </c>
      <c r="C113" s="36">
        <v>992</v>
      </c>
      <c r="D113" s="44" t="s">
        <v>19</v>
      </c>
      <c r="E113" s="44" t="s">
        <v>16</v>
      </c>
      <c r="F113" s="68" t="s">
        <v>150</v>
      </c>
      <c r="G113" s="44"/>
      <c r="H113" s="45">
        <f>H114</f>
        <v>2669.9</v>
      </c>
    </row>
    <row r="114" spans="1:8" ht="21.75" customHeight="1">
      <c r="A114" s="48"/>
      <c r="B114" s="37" t="s">
        <v>105</v>
      </c>
      <c r="C114" s="36">
        <v>992</v>
      </c>
      <c r="D114" s="44" t="s">
        <v>19</v>
      </c>
      <c r="E114" s="44" t="s">
        <v>16</v>
      </c>
      <c r="F114" s="44" t="s">
        <v>152</v>
      </c>
      <c r="G114" s="44"/>
      <c r="H114" s="45">
        <f>H115+H120+H121</f>
        <v>2669.9</v>
      </c>
    </row>
    <row r="115" spans="1:8" ht="19.5" customHeight="1">
      <c r="A115" s="48"/>
      <c r="B115" s="37" t="s">
        <v>153</v>
      </c>
      <c r="C115" s="36">
        <v>992</v>
      </c>
      <c r="D115" s="44" t="s">
        <v>19</v>
      </c>
      <c r="E115" s="44" t="s">
        <v>16</v>
      </c>
      <c r="F115" s="44" t="s">
        <v>156</v>
      </c>
      <c r="G115" s="44"/>
      <c r="H115" s="45">
        <f>H116</f>
        <v>1500</v>
      </c>
    </row>
    <row r="116" spans="1:8" ht="40.5" customHeight="1">
      <c r="A116" s="48"/>
      <c r="B116" s="37" t="s">
        <v>106</v>
      </c>
      <c r="C116" s="36">
        <v>992</v>
      </c>
      <c r="D116" s="44" t="s">
        <v>19</v>
      </c>
      <c r="E116" s="44" t="s">
        <v>16</v>
      </c>
      <c r="F116" s="44" t="s">
        <v>164</v>
      </c>
      <c r="G116" s="44"/>
      <c r="H116" s="45">
        <f>H117</f>
        <v>1500</v>
      </c>
    </row>
    <row r="117" spans="1:8" ht="41.25" customHeight="1">
      <c r="A117" s="48"/>
      <c r="B117" s="38" t="s">
        <v>82</v>
      </c>
      <c r="C117" s="36">
        <v>992</v>
      </c>
      <c r="D117" s="44" t="s">
        <v>19</v>
      </c>
      <c r="E117" s="44" t="s">
        <v>16</v>
      </c>
      <c r="F117" s="44" t="s">
        <v>164</v>
      </c>
      <c r="G117" s="44" t="s">
        <v>83</v>
      </c>
      <c r="H117" s="45">
        <v>1500</v>
      </c>
    </row>
    <row r="118" spans="1:8" ht="19.5" customHeight="1">
      <c r="A118" s="48"/>
      <c r="B118" s="68" t="s">
        <v>154</v>
      </c>
      <c r="C118" s="36">
        <v>992</v>
      </c>
      <c r="D118" s="44" t="s">
        <v>19</v>
      </c>
      <c r="E118" s="44" t="s">
        <v>16</v>
      </c>
      <c r="F118" s="44" t="s">
        <v>157</v>
      </c>
      <c r="G118" s="44"/>
      <c r="H118" s="45">
        <v>20</v>
      </c>
    </row>
    <row r="119" spans="1:8" ht="42.75" customHeight="1">
      <c r="A119" s="48"/>
      <c r="B119" s="37" t="s">
        <v>106</v>
      </c>
      <c r="C119" s="36">
        <v>992</v>
      </c>
      <c r="D119" s="44" t="s">
        <v>19</v>
      </c>
      <c r="E119" s="44" t="s">
        <v>16</v>
      </c>
      <c r="F119" s="44" t="s">
        <v>165</v>
      </c>
      <c r="G119" s="44"/>
      <c r="H119" s="45">
        <v>20</v>
      </c>
    </row>
    <row r="120" spans="1:8" ht="40.5" customHeight="1">
      <c r="A120" s="48"/>
      <c r="B120" s="38" t="s">
        <v>82</v>
      </c>
      <c r="C120" s="36">
        <v>992</v>
      </c>
      <c r="D120" s="44" t="s">
        <v>19</v>
      </c>
      <c r="E120" s="44" t="s">
        <v>16</v>
      </c>
      <c r="F120" s="44" t="s">
        <v>165</v>
      </c>
      <c r="G120" s="44" t="s">
        <v>83</v>
      </c>
      <c r="H120" s="45">
        <v>20</v>
      </c>
    </row>
    <row r="121" spans="1:8" ht="41.25" customHeight="1">
      <c r="A121" s="48"/>
      <c r="B121" s="37" t="s">
        <v>155</v>
      </c>
      <c r="C121" s="36">
        <v>992</v>
      </c>
      <c r="D121" s="44" t="s">
        <v>19</v>
      </c>
      <c r="E121" s="44" t="s">
        <v>16</v>
      </c>
      <c r="F121" s="44" t="s">
        <v>158</v>
      </c>
      <c r="G121" s="44"/>
      <c r="H121" s="45">
        <f>H122</f>
        <v>1149.9000000000001</v>
      </c>
    </row>
    <row r="122" spans="1:8" ht="41.25" customHeight="1">
      <c r="A122" s="48"/>
      <c r="B122" s="37" t="s">
        <v>106</v>
      </c>
      <c r="C122" s="36">
        <v>992</v>
      </c>
      <c r="D122" s="44" t="s">
        <v>19</v>
      </c>
      <c r="E122" s="44" t="s">
        <v>16</v>
      </c>
      <c r="F122" s="44" t="s">
        <v>166</v>
      </c>
      <c r="G122" s="44"/>
      <c r="H122" s="45">
        <f>H123</f>
        <v>1149.9000000000001</v>
      </c>
    </row>
    <row r="123" spans="1:8" ht="41.25" customHeight="1">
      <c r="A123" s="48"/>
      <c r="B123" s="38" t="s">
        <v>82</v>
      </c>
      <c r="C123" s="36">
        <v>992</v>
      </c>
      <c r="D123" s="44" t="s">
        <v>19</v>
      </c>
      <c r="E123" s="44" t="s">
        <v>16</v>
      </c>
      <c r="F123" s="44" t="s">
        <v>166</v>
      </c>
      <c r="G123" s="44" t="s">
        <v>83</v>
      </c>
      <c r="H123" s="45">
        <v>1149.9000000000001</v>
      </c>
    </row>
    <row r="124" spans="1:8" ht="114" customHeight="1">
      <c r="A124" s="48"/>
      <c r="B124" s="37" t="s">
        <v>224</v>
      </c>
      <c r="C124" s="36">
        <v>992</v>
      </c>
      <c r="D124" s="44" t="s">
        <v>19</v>
      </c>
      <c r="E124" s="44" t="s">
        <v>16</v>
      </c>
      <c r="F124" s="68" t="s">
        <v>225</v>
      </c>
      <c r="G124" s="44"/>
      <c r="H124" s="45">
        <f>H125</f>
        <v>100</v>
      </c>
    </row>
    <row r="125" spans="1:8" ht="41.25" customHeight="1">
      <c r="A125" s="48"/>
      <c r="B125" s="38" t="s">
        <v>86</v>
      </c>
      <c r="C125" s="36">
        <v>992</v>
      </c>
      <c r="D125" s="44" t="s">
        <v>19</v>
      </c>
      <c r="E125" s="44" t="s">
        <v>16</v>
      </c>
      <c r="F125" s="68" t="s">
        <v>226</v>
      </c>
      <c r="G125" s="44"/>
      <c r="H125" s="45">
        <f>H127</f>
        <v>100</v>
      </c>
    </row>
    <row r="126" spans="1:8" ht="85.5" customHeight="1">
      <c r="A126" s="48"/>
      <c r="B126" s="38" t="s">
        <v>316</v>
      </c>
      <c r="C126" s="36">
        <v>992</v>
      </c>
      <c r="D126" s="44" t="s">
        <v>19</v>
      </c>
      <c r="E126" s="44" t="s">
        <v>16</v>
      </c>
      <c r="F126" s="68" t="s">
        <v>315</v>
      </c>
      <c r="G126" s="44"/>
      <c r="H126" s="45">
        <f>H127</f>
        <v>100</v>
      </c>
    </row>
    <row r="127" spans="1:8" ht="41.2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68" t="s">
        <v>315</v>
      </c>
      <c r="G127" s="44" t="s">
        <v>83</v>
      </c>
      <c r="H127" s="45">
        <v>100</v>
      </c>
    </row>
    <row r="128" spans="1:8" s="12" customFormat="1" ht="24.75" customHeight="1">
      <c r="A128" s="41" t="s">
        <v>60</v>
      </c>
      <c r="B128" s="39" t="s">
        <v>38</v>
      </c>
      <c r="C128" s="35">
        <v>992</v>
      </c>
      <c r="D128" s="49" t="s">
        <v>39</v>
      </c>
      <c r="E128" s="49" t="s">
        <v>21</v>
      </c>
      <c r="F128" s="49"/>
      <c r="G128" s="49"/>
      <c r="H128" s="43">
        <f>H129</f>
        <v>10</v>
      </c>
    </row>
    <row r="129" spans="1:8" s="12" customFormat="1" ht="27.75" customHeight="1">
      <c r="A129" s="48"/>
      <c r="B129" s="37" t="s">
        <v>61</v>
      </c>
      <c r="C129" s="39">
        <v>992</v>
      </c>
      <c r="D129" s="49" t="s">
        <v>39</v>
      </c>
      <c r="E129" s="49" t="s">
        <v>39</v>
      </c>
      <c r="F129" s="49"/>
      <c r="G129" s="49"/>
      <c r="H129" s="43">
        <f>H130</f>
        <v>10</v>
      </c>
    </row>
    <row r="130" spans="1:8" s="12" customFormat="1" ht="63.75" customHeight="1">
      <c r="A130" s="41"/>
      <c r="B130" s="37" t="s">
        <v>159</v>
      </c>
      <c r="C130" s="36">
        <v>992</v>
      </c>
      <c r="D130" s="44" t="s">
        <v>39</v>
      </c>
      <c r="E130" s="44" t="s">
        <v>39</v>
      </c>
      <c r="F130" s="68" t="s">
        <v>160</v>
      </c>
      <c r="G130" s="44"/>
      <c r="H130" s="45">
        <v>10</v>
      </c>
    </row>
    <row r="131" spans="1:8" s="12" customFormat="1" ht="42.75" customHeight="1">
      <c r="A131" s="48"/>
      <c r="B131" s="37" t="s">
        <v>161</v>
      </c>
      <c r="C131" s="36">
        <v>992</v>
      </c>
      <c r="D131" s="44" t="s">
        <v>39</v>
      </c>
      <c r="E131" s="44" t="s">
        <v>39</v>
      </c>
      <c r="F131" s="68" t="s">
        <v>162</v>
      </c>
      <c r="G131" s="44"/>
      <c r="H131" s="45">
        <v>10</v>
      </c>
    </row>
    <row r="132" spans="1:8" s="12" customFormat="1" ht="38.25" customHeight="1">
      <c r="A132" s="48"/>
      <c r="B132" s="37" t="s">
        <v>107</v>
      </c>
      <c r="C132" s="36">
        <v>992</v>
      </c>
      <c r="D132" s="44" t="s">
        <v>39</v>
      </c>
      <c r="E132" s="44" t="s">
        <v>39</v>
      </c>
      <c r="F132" s="68" t="s">
        <v>206</v>
      </c>
      <c r="G132" s="44"/>
      <c r="H132" s="45">
        <v>10</v>
      </c>
    </row>
    <row r="133" spans="1:8" s="12" customFormat="1" ht="47.25" customHeight="1">
      <c r="A133" s="48"/>
      <c r="B133" s="38" t="s">
        <v>82</v>
      </c>
      <c r="C133" s="36">
        <v>992</v>
      </c>
      <c r="D133" s="44" t="s">
        <v>39</v>
      </c>
      <c r="E133" s="44" t="s">
        <v>39</v>
      </c>
      <c r="F133" s="68" t="s">
        <v>206</v>
      </c>
      <c r="G133" s="44" t="s">
        <v>83</v>
      </c>
      <c r="H133" s="45">
        <v>10</v>
      </c>
    </row>
    <row r="134" spans="1:8" s="12" customFormat="1" ht="21.75" customHeight="1">
      <c r="A134" s="41" t="s">
        <v>62</v>
      </c>
      <c r="B134" s="39" t="s">
        <v>0</v>
      </c>
      <c r="C134" s="39">
        <v>992</v>
      </c>
      <c r="D134" s="49" t="s">
        <v>24</v>
      </c>
      <c r="E134" s="49" t="s">
        <v>21</v>
      </c>
      <c r="F134" s="49"/>
      <c r="G134" s="49"/>
      <c r="H134" s="43">
        <f>H135</f>
        <v>17060</v>
      </c>
    </row>
    <row r="135" spans="1:8" s="12" customFormat="1" ht="23.25" customHeight="1">
      <c r="A135" s="41"/>
      <c r="B135" s="37" t="s">
        <v>25</v>
      </c>
      <c r="C135" s="35">
        <v>992</v>
      </c>
      <c r="D135" s="49" t="s">
        <v>24</v>
      </c>
      <c r="E135" s="49" t="s">
        <v>13</v>
      </c>
      <c r="F135" s="49"/>
      <c r="G135" s="49"/>
      <c r="H135" s="43">
        <f>H136</f>
        <v>17060</v>
      </c>
    </row>
    <row r="136" spans="1:8" s="12" customFormat="1" ht="62.25" customHeight="1">
      <c r="A136" s="41"/>
      <c r="B136" s="37" t="s">
        <v>121</v>
      </c>
      <c r="C136" s="36">
        <v>992</v>
      </c>
      <c r="D136" s="44" t="s">
        <v>24</v>
      </c>
      <c r="E136" s="44" t="s">
        <v>13</v>
      </c>
      <c r="F136" s="44" t="s">
        <v>163</v>
      </c>
      <c r="G136" s="44"/>
      <c r="H136" s="45">
        <f>H137</f>
        <v>17060</v>
      </c>
    </row>
    <row r="137" spans="1:8" s="12" customFormat="1" ht="45" customHeight="1">
      <c r="A137" s="41"/>
      <c r="B137" s="37" t="s">
        <v>167</v>
      </c>
      <c r="C137" s="36">
        <v>992</v>
      </c>
      <c r="D137" s="44" t="s">
        <v>24</v>
      </c>
      <c r="E137" s="44" t="s">
        <v>13</v>
      </c>
      <c r="F137" s="68" t="s">
        <v>168</v>
      </c>
      <c r="G137" s="44"/>
      <c r="H137" s="45">
        <f>H138+H142</f>
        <v>17060</v>
      </c>
    </row>
    <row r="138" spans="1:8" s="12" customFormat="1" ht="117" customHeight="1">
      <c r="A138" s="41"/>
      <c r="B138" s="40" t="s">
        <v>108</v>
      </c>
      <c r="C138" s="36">
        <v>992</v>
      </c>
      <c r="D138" s="44" t="s">
        <v>24</v>
      </c>
      <c r="E138" s="44" t="s">
        <v>13</v>
      </c>
      <c r="F138" s="68" t="s">
        <v>207</v>
      </c>
      <c r="G138" s="44"/>
      <c r="H138" s="45">
        <f>SUM(H139:H141)</f>
        <v>16810</v>
      </c>
    </row>
    <row r="139" spans="1:8" s="12" customFormat="1" ht="120.75" customHeight="1">
      <c r="A139" s="41"/>
      <c r="B139" s="37" t="s">
        <v>80</v>
      </c>
      <c r="C139" s="36">
        <v>992</v>
      </c>
      <c r="D139" s="44" t="s">
        <v>24</v>
      </c>
      <c r="E139" s="44" t="s">
        <v>13</v>
      </c>
      <c r="F139" s="68" t="s">
        <v>207</v>
      </c>
      <c r="G139" s="44" t="s">
        <v>81</v>
      </c>
      <c r="H139" s="71">
        <v>15160</v>
      </c>
    </row>
    <row r="140" spans="1:8" s="12" customFormat="1" ht="44.25" customHeight="1">
      <c r="A140" s="41"/>
      <c r="B140" s="38" t="s">
        <v>82</v>
      </c>
      <c r="C140" s="36">
        <v>992</v>
      </c>
      <c r="D140" s="44" t="s">
        <v>24</v>
      </c>
      <c r="E140" s="44" t="s">
        <v>13</v>
      </c>
      <c r="F140" s="68" t="s">
        <v>207</v>
      </c>
      <c r="G140" s="44" t="s">
        <v>83</v>
      </c>
      <c r="H140" s="45">
        <v>1550</v>
      </c>
    </row>
    <row r="141" spans="1:8" s="12" customFormat="1" ht="23.25" customHeight="1">
      <c r="A141" s="41"/>
      <c r="B141" s="38" t="s">
        <v>84</v>
      </c>
      <c r="C141" s="36">
        <v>992</v>
      </c>
      <c r="D141" s="44" t="s">
        <v>24</v>
      </c>
      <c r="E141" s="44" t="s">
        <v>13</v>
      </c>
      <c r="F141" s="68" t="s">
        <v>207</v>
      </c>
      <c r="G141" s="44" t="s">
        <v>85</v>
      </c>
      <c r="H141" s="45">
        <v>100</v>
      </c>
    </row>
    <row r="142" spans="1:8" s="12" customFormat="1" ht="40.5" customHeight="1">
      <c r="A142" s="41"/>
      <c r="B142" s="38" t="s">
        <v>169</v>
      </c>
      <c r="C142" s="36">
        <v>992</v>
      </c>
      <c r="D142" s="44" t="s">
        <v>24</v>
      </c>
      <c r="E142" s="44" t="s">
        <v>13</v>
      </c>
      <c r="F142" s="68" t="s">
        <v>208</v>
      </c>
      <c r="G142" s="44"/>
      <c r="H142" s="45">
        <v>250</v>
      </c>
    </row>
    <row r="143" spans="1:8" s="12" customFormat="1" ht="42" customHeight="1">
      <c r="A143" s="41"/>
      <c r="B143" s="38" t="s">
        <v>82</v>
      </c>
      <c r="C143" s="36">
        <v>992</v>
      </c>
      <c r="D143" s="44" t="s">
        <v>24</v>
      </c>
      <c r="E143" s="44" t="s">
        <v>13</v>
      </c>
      <c r="F143" s="68" t="s">
        <v>208</v>
      </c>
      <c r="G143" s="44" t="s">
        <v>83</v>
      </c>
      <c r="H143" s="45">
        <v>250</v>
      </c>
    </row>
    <row r="144" spans="1:8" s="12" customFormat="1" ht="24.75" customHeight="1">
      <c r="A144" s="41" t="s">
        <v>63</v>
      </c>
      <c r="B144" s="39" t="s">
        <v>35</v>
      </c>
      <c r="C144" s="35">
        <v>992</v>
      </c>
      <c r="D144" s="49" t="s">
        <v>20</v>
      </c>
      <c r="E144" s="49" t="s">
        <v>21</v>
      </c>
      <c r="F144" s="49"/>
      <c r="G144" s="49"/>
      <c r="H144" s="43">
        <f>H145+H150</f>
        <v>170</v>
      </c>
    </row>
    <row r="145" spans="1:8" s="12" customFormat="1" ht="26.25" customHeight="1">
      <c r="A145" s="48"/>
      <c r="B145" s="37" t="s">
        <v>45</v>
      </c>
      <c r="C145" s="35">
        <v>992</v>
      </c>
      <c r="D145" s="49" t="s">
        <v>20</v>
      </c>
      <c r="E145" s="49" t="s">
        <v>13</v>
      </c>
      <c r="F145" s="44"/>
      <c r="G145" s="44"/>
      <c r="H145" s="43">
        <v>120</v>
      </c>
    </row>
    <row r="146" spans="1:8" s="12" customFormat="1" ht="80.25" customHeight="1">
      <c r="A146" s="48"/>
      <c r="B146" s="36" t="s">
        <v>117</v>
      </c>
      <c r="C146" s="36">
        <v>992</v>
      </c>
      <c r="D146" s="47" t="s">
        <v>20</v>
      </c>
      <c r="E146" s="47" t="s">
        <v>13</v>
      </c>
      <c r="F146" s="68" t="s">
        <v>170</v>
      </c>
      <c r="G146" s="44"/>
      <c r="H146" s="45">
        <v>120</v>
      </c>
    </row>
    <row r="147" spans="1:8" s="12" customFormat="1" ht="41.25" customHeight="1">
      <c r="A147" s="48"/>
      <c r="B147" s="37" t="s">
        <v>109</v>
      </c>
      <c r="C147" s="36">
        <v>992</v>
      </c>
      <c r="D147" s="44" t="s">
        <v>20</v>
      </c>
      <c r="E147" s="44" t="s">
        <v>13</v>
      </c>
      <c r="F147" s="68" t="s">
        <v>171</v>
      </c>
      <c r="G147" s="44"/>
      <c r="H147" s="45">
        <v>120</v>
      </c>
    </row>
    <row r="148" spans="1:8" s="12" customFormat="1" ht="42.75" customHeight="1">
      <c r="A148" s="48"/>
      <c r="B148" s="40" t="s">
        <v>172</v>
      </c>
      <c r="C148" s="36">
        <v>992</v>
      </c>
      <c r="D148" s="44" t="s">
        <v>20</v>
      </c>
      <c r="E148" s="44" t="s">
        <v>13</v>
      </c>
      <c r="F148" s="68" t="s">
        <v>209</v>
      </c>
      <c r="G148" s="44"/>
      <c r="H148" s="45">
        <v>120</v>
      </c>
    </row>
    <row r="149" spans="1:8" s="12" customFormat="1" ht="36.75" customHeight="1">
      <c r="A149" s="48"/>
      <c r="B149" s="38" t="s">
        <v>110</v>
      </c>
      <c r="C149" s="36">
        <v>992</v>
      </c>
      <c r="D149" s="44" t="s">
        <v>20</v>
      </c>
      <c r="E149" s="44" t="s">
        <v>13</v>
      </c>
      <c r="F149" s="68" t="s">
        <v>209</v>
      </c>
      <c r="G149" s="44" t="s">
        <v>111</v>
      </c>
      <c r="H149" s="45">
        <v>120</v>
      </c>
    </row>
    <row r="150" spans="1:8" s="12" customFormat="1" ht="40.5" customHeight="1">
      <c r="A150" s="48"/>
      <c r="B150" s="37" t="s">
        <v>37</v>
      </c>
      <c r="C150" s="35">
        <v>992</v>
      </c>
      <c r="D150" s="49" t="s">
        <v>20</v>
      </c>
      <c r="E150" s="49" t="s">
        <v>36</v>
      </c>
      <c r="F150" s="49"/>
      <c r="G150" s="49"/>
      <c r="H150" s="43">
        <v>50</v>
      </c>
    </row>
    <row r="151" spans="1:8" s="12" customFormat="1" ht="81.75" customHeight="1">
      <c r="A151" s="48"/>
      <c r="B151" s="36" t="s">
        <v>117</v>
      </c>
      <c r="C151" s="36">
        <v>992</v>
      </c>
      <c r="D151" s="47" t="s">
        <v>20</v>
      </c>
      <c r="E151" s="47" t="s">
        <v>36</v>
      </c>
      <c r="F151" s="68" t="s">
        <v>170</v>
      </c>
      <c r="G151" s="44"/>
      <c r="H151" s="45">
        <v>50</v>
      </c>
    </row>
    <row r="152" spans="1:8" s="12" customFormat="1" ht="47.25" customHeight="1">
      <c r="A152" s="48"/>
      <c r="B152" s="37" t="s">
        <v>91</v>
      </c>
      <c r="C152" s="36">
        <v>992</v>
      </c>
      <c r="D152" s="44" t="s">
        <v>20</v>
      </c>
      <c r="E152" s="44" t="s">
        <v>36</v>
      </c>
      <c r="F152" s="68" t="s">
        <v>173</v>
      </c>
      <c r="G152" s="44"/>
      <c r="H152" s="45">
        <v>50</v>
      </c>
    </row>
    <row r="153" spans="1:8" s="12" customFormat="1" ht="62.25" customHeight="1">
      <c r="A153" s="48"/>
      <c r="B153" s="37" t="s">
        <v>92</v>
      </c>
      <c r="C153" s="36">
        <v>992</v>
      </c>
      <c r="D153" s="44" t="s">
        <v>20</v>
      </c>
      <c r="E153" s="44" t="s">
        <v>36</v>
      </c>
      <c r="F153" s="68" t="s">
        <v>210</v>
      </c>
      <c r="G153" s="44"/>
      <c r="H153" s="45">
        <v>50</v>
      </c>
    </row>
    <row r="154" spans="1:8" s="12" customFormat="1" ht="45.75" customHeight="1">
      <c r="A154" s="48"/>
      <c r="B154" s="38" t="s">
        <v>82</v>
      </c>
      <c r="C154" s="36">
        <v>992</v>
      </c>
      <c r="D154" s="44" t="s">
        <v>20</v>
      </c>
      <c r="E154" s="44" t="s">
        <v>36</v>
      </c>
      <c r="F154" s="68" t="s">
        <v>210</v>
      </c>
      <c r="G154" s="44" t="s">
        <v>83</v>
      </c>
      <c r="H154" s="45">
        <v>50</v>
      </c>
    </row>
    <row r="155" spans="1:8" s="12" customFormat="1" ht="22.5" customHeight="1">
      <c r="A155" s="41" t="s">
        <v>64</v>
      </c>
      <c r="B155" s="39" t="s">
        <v>33</v>
      </c>
      <c r="C155" s="35">
        <v>992</v>
      </c>
      <c r="D155" s="49" t="s">
        <v>31</v>
      </c>
      <c r="E155" s="49" t="s">
        <v>21</v>
      </c>
      <c r="F155" s="49"/>
      <c r="G155" s="49"/>
      <c r="H155" s="43">
        <v>150</v>
      </c>
    </row>
    <row r="156" spans="1:8" s="12" customFormat="1" ht="22.5" customHeight="1">
      <c r="A156" s="48"/>
      <c r="B156" s="37" t="s">
        <v>65</v>
      </c>
      <c r="C156" s="35">
        <v>992</v>
      </c>
      <c r="D156" s="49" t="s">
        <v>31</v>
      </c>
      <c r="E156" s="49" t="s">
        <v>13</v>
      </c>
      <c r="F156" s="49"/>
      <c r="G156" s="49"/>
      <c r="H156" s="43">
        <v>150</v>
      </c>
    </row>
    <row r="157" spans="1:8" s="12" customFormat="1" ht="81.75" customHeight="1">
      <c r="A157" s="48"/>
      <c r="B157" s="37" t="s">
        <v>122</v>
      </c>
      <c r="C157" s="36">
        <v>992</v>
      </c>
      <c r="D157" s="44" t="s">
        <v>31</v>
      </c>
      <c r="E157" s="44" t="s">
        <v>13</v>
      </c>
      <c r="F157" s="68" t="s">
        <v>174</v>
      </c>
      <c r="G157" s="44"/>
      <c r="H157" s="45">
        <v>150</v>
      </c>
    </row>
    <row r="158" spans="1:8" s="12" customFormat="1" ht="43.5" customHeight="1">
      <c r="A158" s="48"/>
      <c r="B158" s="37" t="s">
        <v>86</v>
      </c>
      <c r="C158" s="36">
        <v>992</v>
      </c>
      <c r="D158" s="44" t="s">
        <v>31</v>
      </c>
      <c r="E158" s="44" t="s">
        <v>13</v>
      </c>
      <c r="F158" s="68" t="s">
        <v>175</v>
      </c>
      <c r="G158" s="44"/>
      <c r="H158" s="45">
        <v>150</v>
      </c>
    </row>
    <row r="159" spans="1:8" s="12" customFormat="1" ht="41.25" customHeight="1">
      <c r="A159" s="48"/>
      <c r="B159" s="37" t="s">
        <v>211</v>
      </c>
      <c r="C159" s="36">
        <v>992</v>
      </c>
      <c r="D159" s="44" t="s">
        <v>31</v>
      </c>
      <c r="E159" s="44" t="s">
        <v>13</v>
      </c>
      <c r="F159" s="68" t="s">
        <v>212</v>
      </c>
      <c r="G159" s="44"/>
      <c r="H159" s="45">
        <v>150</v>
      </c>
    </row>
    <row r="160" spans="1:8" s="12" customFormat="1" ht="42" customHeight="1">
      <c r="A160" s="48"/>
      <c r="B160" s="38" t="s">
        <v>82</v>
      </c>
      <c r="C160" s="36">
        <v>992</v>
      </c>
      <c r="D160" s="44" t="s">
        <v>31</v>
      </c>
      <c r="E160" s="44" t="s">
        <v>13</v>
      </c>
      <c r="F160" s="68" t="s">
        <v>212</v>
      </c>
      <c r="G160" s="44" t="s">
        <v>83</v>
      </c>
      <c r="H160" s="45">
        <v>150</v>
      </c>
    </row>
    <row r="161" spans="1:9" s="12" customFormat="1" ht="24" customHeight="1">
      <c r="A161" s="41" t="s">
        <v>66</v>
      </c>
      <c r="B161" s="39" t="s">
        <v>34</v>
      </c>
      <c r="C161" s="35">
        <v>992</v>
      </c>
      <c r="D161" s="49" t="s">
        <v>27</v>
      </c>
      <c r="E161" s="49" t="s">
        <v>21</v>
      </c>
      <c r="F161" s="49"/>
      <c r="G161" s="49"/>
      <c r="H161" s="43">
        <f>H162</f>
        <v>50</v>
      </c>
    </row>
    <row r="162" spans="1:9" s="12" customFormat="1" ht="25.5" customHeight="1">
      <c r="A162" s="48"/>
      <c r="B162" s="37" t="s">
        <v>112</v>
      </c>
      <c r="C162" s="35">
        <v>992</v>
      </c>
      <c r="D162" s="49" t="s">
        <v>27</v>
      </c>
      <c r="E162" s="49" t="s">
        <v>18</v>
      </c>
      <c r="F162" s="49"/>
      <c r="G162" s="49"/>
      <c r="H162" s="43">
        <f>H163</f>
        <v>50</v>
      </c>
    </row>
    <row r="163" spans="1:9" s="12" customFormat="1" ht="81" customHeight="1">
      <c r="A163" s="48"/>
      <c r="B163" s="37" t="s">
        <v>125</v>
      </c>
      <c r="C163" s="36">
        <v>992</v>
      </c>
      <c r="D163" s="44" t="s">
        <v>27</v>
      </c>
      <c r="E163" s="44" t="s">
        <v>18</v>
      </c>
      <c r="F163" s="68" t="s">
        <v>176</v>
      </c>
      <c r="G163" s="44"/>
      <c r="H163" s="45">
        <f>H164</f>
        <v>50</v>
      </c>
    </row>
    <row r="164" spans="1:9" s="12" customFormat="1" ht="43.5" customHeight="1">
      <c r="A164" s="48"/>
      <c r="B164" s="37" t="s">
        <v>86</v>
      </c>
      <c r="C164" s="36">
        <v>992</v>
      </c>
      <c r="D164" s="44" t="s">
        <v>27</v>
      </c>
      <c r="E164" s="44" t="s">
        <v>18</v>
      </c>
      <c r="F164" s="68" t="s">
        <v>177</v>
      </c>
      <c r="G164" s="44"/>
      <c r="H164" s="45">
        <f>H165</f>
        <v>50</v>
      </c>
    </row>
    <row r="165" spans="1:9" s="12" customFormat="1" ht="42" customHeight="1">
      <c r="A165" s="48"/>
      <c r="B165" s="37" t="s">
        <v>113</v>
      </c>
      <c r="C165" s="36">
        <v>992</v>
      </c>
      <c r="D165" s="44" t="s">
        <v>27</v>
      </c>
      <c r="E165" s="44" t="s">
        <v>18</v>
      </c>
      <c r="F165" s="68" t="s">
        <v>213</v>
      </c>
      <c r="G165" s="44"/>
      <c r="H165" s="45">
        <f>H166</f>
        <v>50</v>
      </c>
    </row>
    <row r="166" spans="1:9" s="12" customFormat="1" ht="43.5" customHeight="1">
      <c r="A166" s="48"/>
      <c r="B166" s="38" t="s">
        <v>82</v>
      </c>
      <c r="C166" s="36">
        <v>992</v>
      </c>
      <c r="D166" s="44" t="s">
        <v>27</v>
      </c>
      <c r="E166" s="44" t="s">
        <v>18</v>
      </c>
      <c r="F166" s="68" t="s">
        <v>213</v>
      </c>
      <c r="G166" s="44" t="s">
        <v>83</v>
      </c>
      <c r="H166" s="45">
        <v>50</v>
      </c>
    </row>
    <row r="167" spans="1:9" s="12" customFormat="1" ht="60" customHeight="1">
      <c r="A167" s="41">
        <v>11</v>
      </c>
      <c r="B167" s="46" t="s">
        <v>233</v>
      </c>
      <c r="C167" s="35">
        <v>992</v>
      </c>
      <c r="D167" s="49" t="s">
        <v>32</v>
      </c>
      <c r="E167" s="49" t="s">
        <v>21</v>
      </c>
      <c r="F167" s="69"/>
      <c r="G167" s="49"/>
      <c r="H167" s="43">
        <f>H168</f>
        <v>40</v>
      </c>
    </row>
    <row r="168" spans="1:9" s="12" customFormat="1" ht="26.25" customHeight="1">
      <c r="A168" s="48"/>
      <c r="B168" s="38" t="s">
        <v>234</v>
      </c>
      <c r="C168" s="35">
        <v>992</v>
      </c>
      <c r="D168" s="49" t="s">
        <v>32</v>
      </c>
      <c r="E168" s="49" t="s">
        <v>13</v>
      </c>
      <c r="F168" s="69"/>
      <c r="G168" s="49"/>
      <c r="H168" s="43">
        <f>H169</f>
        <v>40</v>
      </c>
    </row>
    <row r="169" spans="1:9" s="12" customFormat="1" ht="19.5" customHeight="1">
      <c r="A169" s="48"/>
      <c r="B169" s="38" t="s">
        <v>234</v>
      </c>
      <c r="C169" s="36">
        <v>992</v>
      </c>
      <c r="D169" s="44" t="s">
        <v>32</v>
      </c>
      <c r="E169" s="44" t="s">
        <v>13</v>
      </c>
      <c r="F169" s="68" t="s">
        <v>235</v>
      </c>
      <c r="G169" s="44"/>
      <c r="H169" s="45">
        <f>H170</f>
        <v>40</v>
      </c>
    </row>
    <row r="170" spans="1:9" s="12" customFormat="1" ht="59.25" customHeight="1">
      <c r="A170" s="48"/>
      <c r="B170" s="38" t="s">
        <v>236</v>
      </c>
      <c r="C170" s="36">
        <v>992</v>
      </c>
      <c r="D170" s="44" t="s">
        <v>32</v>
      </c>
      <c r="E170" s="44" t="s">
        <v>13</v>
      </c>
      <c r="F170" s="68" t="s">
        <v>237</v>
      </c>
      <c r="G170" s="44"/>
      <c r="H170" s="45">
        <f>H171</f>
        <v>40</v>
      </c>
    </row>
    <row r="171" spans="1:9" s="12" customFormat="1" ht="40.5" customHeight="1">
      <c r="A171" s="48"/>
      <c r="B171" s="70" t="s">
        <v>238</v>
      </c>
      <c r="C171" s="36">
        <v>992</v>
      </c>
      <c r="D171" s="44" t="s">
        <v>32</v>
      </c>
      <c r="E171" s="44" t="s">
        <v>13</v>
      </c>
      <c r="F171" s="68" t="s">
        <v>239</v>
      </c>
      <c r="G171" s="44"/>
      <c r="H171" s="45">
        <f>H172</f>
        <v>40</v>
      </c>
    </row>
    <row r="172" spans="1:9" s="12" customFormat="1" ht="43.5" customHeight="1">
      <c r="A172" s="48"/>
      <c r="B172" s="70" t="s">
        <v>240</v>
      </c>
      <c r="C172" s="36">
        <v>992</v>
      </c>
      <c r="D172" s="44" t="s">
        <v>32</v>
      </c>
      <c r="E172" s="44" t="s">
        <v>13</v>
      </c>
      <c r="F172" s="68" t="s">
        <v>239</v>
      </c>
      <c r="G172" s="44" t="s">
        <v>241</v>
      </c>
      <c r="H172" s="45">
        <v>40</v>
      </c>
    </row>
    <row r="173" spans="1:9" s="12" customFormat="1" ht="24.75" customHeight="1">
      <c r="A173" s="63"/>
      <c r="B173" s="64" t="s">
        <v>114</v>
      </c>
      <c r="C173" s="63"/>
      <c r="D173" s="63"/>
      <c r="E173" s="63"/>
      <c r="F173" s="63"/>
      <c r="G173" s="63"/>
      <c r="H173" s="63">
        <f>H9+H17</f>
        <v>49928.5</v>
      </c>
    </row>
    <row r="174" spans="1:9" s="12" customFormat="1" ht="24.75" customHeight="1">
      <c r="A174" s="51"/>
      <c r="B174" s="61"/>
      <c r="C174" s="51"/>
      <c r="D174" s="51"/>
      <c r="E174" s="51"/>
      <c r="F174" s="51"/>
      <c r="G174" s="51"/>
      <c r="H174" s="51"/>
    </row>
    <row r="175" spans="1:9" s="1" customFormat="1" ht="21" customHeight="1">
      <c r="B175" s="33" t="s">
        <v>223</v>
      </c>
      <c r="C175" s="72"/>
      <c r="D175" s="72"/>
      <c r="E175" s="72"/>
      <c r="F175" s="72"/>
      <c r="G175" s="4"/>
      <c r="H175" s="6"/>
      <c r="I175" s="5"/>
    </row>
    <row r="176" spans="1:9">
      <c r="B176" s="73" t="s">
        <v>220</v>
      </c>
      <c r="C176" s="74"/>
      <c r="D176" s="74"/>
      <c r="E176" s="74"/>
      <c r="F176" s="74"/>
      <c r="G176" s="74" t="s">
        <v>221</v>
      </c>
    </row>
    <row r="178" spans="2:2">
      <c r="B178" s="62" t="s">
        <v>69</v>
      </c>
    </row>
  </sheetData>
  <mergeCells count="3">
    <mergeCell ref="C1:H1"/>
    <mergeCell ref="A3:H3"/>
    <mergeCell ref="A4:H4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7"/>
  <sheetViews>
    <sheetView tabSelected="1" topLeftCell="A18" workbookViewId="0">
      <selection activeCell="A26" sqref="A26:D27"/>
    </sheetView>
  </sheetViews>
  <sheetFormatPr defaultRowHeight="18.75"/>
  <cols>
    <col min="1" max="1" width="32" style="34" customWidth="1"/>
    <col min="2" max="2" width="43.42578125" style="34" customWidth="1"/>
    <col min="3" max="3" width="14.28515625" style="34" customWidth="1"/>
    <col min="4" max="16384" width="9.140625" style="34"/>
  </cols>
  <sheetData>
    <row r="1" spans="1:3" ht="38.25" customHeight="1">
      <c r="B1" s="151" t="s">
        <v>335</v>
      </c>
      <c r="C1" s="152"/>
    </row>
    <row r="2" spans="1:3" ht="17.25" customHeight="1">
      <c r="B2" s="151" t="s">
        <v>284</v>
      </c>
      <c r="C2" s="151"/>
    </row>
    <row r="3" spans="1:3" ht="20.25" customHeight="1">
      <c r="B3" s="151" t="s">
        <v>318</v>
      </c>
      <c r="C3" s="151"/>
    </row>
    <row r="4" spans="1:3" ht="15" customHeight="1">
      <c r="B4" s="111"/>
      <c r="C4" s="111"/>
    </row>
    <row r="5" spans="1:3" ht="96.75" customHeight="1" thickBot="1">
      <c r="A5" s="136" t="s">
        <v>325</v>
      </c>
      <c r="B5" s="136"/>
      <c r="C5" s="136"/>
    </row>
    <row r="6" spans="1:3" ht="82.5" customHeight="1" thickBot="1">
      <c r="A6" s="112" t="s">
        <v>247</v>
      </c>
      <c r="B6" s="113" t="s">
        <v>285</v>
      </c>
      <c r="C6" s="114" t="s">
        <v>286</v>
      </c>
    </row>
    <row r="7" spans="1:3" ht="19.5" thickBot="1">
      <c r="A7" s="115">
        <v>1</v>
      </c>
      <c r="B7" s="116">
        <v>2</v>
      </c>
      <c r="C7" s="117">
        <v>3</v>
      </c>
    </row>
    <row r="8" spans="1:3" ht="36.75" customHeight="1">
      <c r="A8" s="118" t="s">
        <v>287</v>
      </c>
      <c r="B8" s="119" t="s">
        <v>288</v>
      </c>
      <c r="C8" s="120">
        <f>C16+C9</f>
        <v>-1000</v>
      </c>
    </row>
    <row r="9" spans="1:3" ht="51.75" customHeight="1">
      <c r="A9" s="121" t="s">
        <v>289</v>
      </c>
      <c r="B9" s="123" t="s">
        <v>290</v>
      </c>
      <c r="C9" s="120">
        <f>C10</f>
        <v>-1000</v>
      </c>
    </row>
    <row r="10" spans="1:3" ht="83.25" customHeight="1">
      <c r="A10" s="121" t="s">
        <v>319</v>
      </c>
      <c r="B10" s="123" t="s">
        <v>292</v>
      </c>
      <c r="C10" s="120">
        <f>C11</f>
        <v>-1000</v>
      </c>
    </row>
    <row r="11" spans="1:3" ht="80.25" customHeight="1">
      <c r="A11" s="121" t="s">
        <v>320</v>
      </c>
      <c r="B11" s="123" t="s">
        <v>292</v>
      </c>
      <c r="C11" s="122">
        <f>C12-C15</f>
        <v>-1000</v>
      </c>
    </row>
    <row r="12" spans="1:3" ht="83.25" customHeight="1">
      <c r="A12" s="121" t="s">
        <v>291</v>
      </c>
      <c r="B12" s="123" t="s">
        <v>292</v>
      </c>
      <c r="C12" s="122">
        <v>1500</v>
      </c>
    </row>
    <row r="13" spans="1:3" ht="80.25" hidden="1" customHeight="1">
      <c r="A13" s="121" t="s">
        <v>293</v>
      </c>
      <c r="B13" s="123" t="s">
        <v>294</v>
      </c>
      <c r="C13" s="122">
        <v>0</v>
      </c>
    </row>
    <row r="14" spans="1:3" ht="72.75" hidden="1" customHeight="1">
      <c r="A14" s="121" t="s">
        <v>295</v>
      </c>
      <c r="B14" s="123" t="s">
        <v>296</v>
      </c>
      <c r="C14" s="122">
        <v>0</v>
      </c>
    </row>
    <row r="15" spans="1:3" ht="69.75" customHeight="1">
      <c r="A15" s="121" t="s">
        <v>321</v>
      </c>
      <c r="B15" s="123" t="s">
        <v>296</v>
      </c>
      <c r="C15" s="122">
        <v>2500</v>
      </c>
    </row>
    <row r="16" spans="1:3" ht="35.25" customHeight="1">
      <c r="A16" s="118" t="s">
        <v>297</v>
      </c>
      <c r="B16" s="119" t="s">
        <v>298</v>
      </c>
      <c r="C16" s="120">
        <f>C21-C17</f>
        <v>0</v>
      </c>
    </row>
    <row r="17" spans="1:3" ht="24" customHeight="1">
      <c r="A17" s="124" t="s">
        <v>299</v>
      </c>
      <c r="B17" s="125" t="s">
        <v>300</v>
      </c>
      <c r="C17" s="126">
        <f>C19</f>
        <v>52428.5</v>
      </c>
    </row>
    <row r="18" spans="1:3" ht="20.25" customHeight="1">
      <c r="A18" s="127" t="s">
        <v>301</v>
      </c>
      <c r="B18" s="119" t="s">
        <v>302</v>
      </c>
      <c r="C18" s="128">
        <f>C19</f>
        <v>52428.5</v>
      </c>
    </row>
    <row r="19" spans="1:3" ht="30.75" customHeight="1">
      <c r="A19" s="127" t="s">
        <v>303</v>
      </c>
      <c r="B19" s="119" t="s">
        <v>304</v>
      </c>
      <c r="C19" s="128">
        <f>C20</f>
        <v>52428.5</v>
      </c>
    </row>
    <row r="20" spans="1:3" ht="36.75" customHeight="1">
      <c r="A20" s="127" t="s">
        <v>305</v>
      </c>
      <c r="B20" s="119" t="s">
        <v>306</v>
      </c>
      <c r="C20" s="129">
        <f>'прилож 2'!C25+C12</f>
        <v>52428.5</v>
      </c>
    </row>
    <row r="21" spans="1:3" ht="21.75" customHeight="1">
      <c r="A21" s="127" t="s">
        <v>307</v>
      </c>
      <c r="B21" s="119" t="s">
        <v>308</v>
      </c>
      <c r="C21" s="128">
        <f>C22</f>
        <v>52428.5</v>
      </c>
    </row>
    <row r="22" spans="1:3" ht="33" customHeight="1">
      <c r="A22" s="127" t="s">
        <v>309</v>
      </c>
      <c r="B22" s="119" t="s">
        <v>310</v>
      </c>
      <c r="C22" s="128">
        <f>C23</f>
        <v>52428.5</v>
      </c>
    </row>
    <row r="23" spans="1:3" ht="31.5">
      <c r="A23" s="127" t="s">
        <v>311</v>
      </c>
      <c r="B23" s="119" t="s">
        <v>312</v>
      </c>
      <c r="C23" s="128">
        <f>C24</f>
        <v>52428.5</v>
      </c>
    </row>
    <row r="24" spans="1:3" ht="31.5">
      <c r="A24" s="127" t="s">
        <v>313</v>
      </c>
      <c r="B24" s="119" t="s">
        <v>314</v>
      </c>
      <c r="C24" s="128">
        <f>'прилож 5'!E5+C15</f>
        <v>52428.5</v>
      </c>
    </row>
    <row r="26" spans="1:3">
      <c r="A26" s="33" t="s">
        <v>223</v>
      </c>
      <c r="B26" s="33"/>
      <c r="C26" s="33"/>
    </row>
    <row r="27" spans="1:3">
      <c r="A27" s="73" t="s">
        <v>220</v>
      </c>
      <c r="C27" s="34" t="s">
        <v>218</v>
      </c>
    </row>
  </sheetData>
  <mergeCells count="4">
    <mergeCell ref="A5:C5"/>
    <mergeCell ref="B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2019-11-13T08:39:43Z</cp:lastPrinted>
  <dcterms:created xsi:type="dcterms:W3CDTF">2003-09-23T09:39:15Z</dcterms:created>
  <dcterms:modified xsi:type="dcterms:W3CDTF">2019-11-13T11:57:03Z</dcterms:modified>
</cp:coreProperties>
</file>